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276" windowWidth="16896" windowHeight="7320"/>
  </bookViews>
  <sheets>
    <sheet name="SCAQMD Data" sheetId="1" r:id="rId1"/>
    <sheet name="SCAQMD Chart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O37" i="1"/>
  <c r="M37"/>
  <c r="L37"/>
  <c r="O36"/>
  <c r="M36"/>
  <c r="L36"/>
  <c r="O35"/>
  <c r="M35"/>
  <c r="L35"/>
  <c r="O34"/>
  <c r="M34"/>
  <c r="L34"/>
  <c r="O33"/>
  <c r="M33"/>
  <c r="L33"/>
  <c r="O32"/>
  <c r="M32"/>
  <c r="L32"/>
  <c r="O31"/>
  <c r="F31"/>
  <c r="L31" s="1"/>
  <c r="O30"/>
  <c r="M30"/>
  <c r="L30"/>
  <c r="O29"/>
  <c r="M29"/>
  <c r="L29"/>
  <c r="O28"/>
  <c r="M28"/>
  <c r="L28"/>
  <c r="K27"/>
  <c r="J27"/>
  <c r="I27"/>
  <c r="H27"/>
  <c r="G27"/>
  <c r="L27" s="1"/>
  <c r="K26"/>
  <c r="J26"/>
  <c r="I26"/>
  <c r="H26"/>
  <c r="M26" s="1"/>
  <c r="G26"/>
  <c r="L26" s="1"/>
  <c r="O25"/>
  <c r="M25"/>
  <c r="L25"/>
  <c r="O24"/>
  <c r="M24"/>
  <c r="L24"/>
  <c r="O23"/>
  <c r="M23"/>
  <c r="L23"/>
  <c r="O22"/>
  <c r="M22"/>
  <c r="L22"/>
  <c r="O21"/>
  <c r="M21"/>
  <c r="L21"/>
  <c r="O20"/>
  <c r="M20"/>
  <c r="L20"/>
  <c r="O19"/>
  <c r="M19"/>
  <c r="L19"/>
  <c r="O18"/>
  <c r="M18"/>
  <c r="L18"/>
  <c r="O17"/>
  <c r="M17"/>
  <c r="L17"/>
  <c r="O16"/>
  <c r="M16"/>
  <c r="L16"/>
  <c r="O15"/>
  <c r="M15"/>
  <c r="L15"/>
  <c r="O14"/>
  <c r="F14"/>
  <c r="M14" s="1"/>
  <c r="O12"/>
  <c r="M12"/>
  <c r="L12"/>
  <c r="O11"/>
  <c r="M11"/>
  <c r="L11"/>
  <c r="O10"/>
  <c r="M10"/>
  <c r="L10"/>
  <c r="O9"/>
  <c r="M9"/>
  <c r="L9"/>
  <c r="O8"/>
  <c r="M8"/>
  <c r="L8"/>
  <c r="O7"/>
  <c r="M7"/>
  <c r="L7"/>
  <c r="O6"/>
  <c r="M6"/>
  <c r="L6"/>
  <c r="O5"/>
  <c r="M5"/>
  <c r="L5"/>
  <c r="O4"/>
  <c r="M4"/>
  <c r="L4"/>
  <c r="O3"/>
  <c r="M3"/>
  <c r="L3"/>
  <c r="O2"/>
  <c r="F2"/>
  <c r="M2" s="1"/>
  <c r="M31" l="1"/>
  <c r="N17"/>
  <c r="N25"/>
  <c r="N29"/>
  <c r="N37"/>
  <c r="N18"/>
  <c r="N22"/>
  <c r="N30"/>
  <c r="N34"/>
  <c r="N31"/>
  <c r="L14"/>
  <c r="N8"/>
  <c r="N12"/>
  <c r="N6"/>
  <c r="N16"/>
  <c r="N19"/>
  <c r="N23"/>
  <c r="L2"/>
  <c r="AC4" s="1"/>
  <c r="N10"/>
  <c r="O27"/>
  <c r="N28"/>
  <c r="AD5"/>
  <c r="N11"/>
  <c r="N21"/>
  <c r="N33"/>
  <c r="N14"/>
  <c r="AD9"/>
  <c r="M27"/>
  <c r="N27" s="1"/>
  <c r="N36"/>
  <c r="AC8"/>
  <c r="N4"/>
  <c r="N26"/>
  <c r="N35"/>
  <c r="AD8"/>
  <c r="N7"/>
  <c r="N9"/>
  <c r="N15"/>
  <c r="N20"/>
  <c r="N24"/>
  <c r="N32"/>
  <c r="AD6"/>
  <c r="AC7"/>
  <c r="AC9"/>
  <c r="O26"/>
  <c r="AD2"/>
  <c r="AD4"/>
  <c r="N3"/>
  <c r="N5"/>
  <c r="AC6"/>
  <c r="AD3"/>
  <c r="AD7"/>
  <c r="AC2" l="1"/>
  <c r="AC5"/>
  <c r="AC3"/>
  <c r="N2"/>
</calcChain>
</file>

<file path=xl/sharedStrings.xml><?xml version="1.0" encoding="utf-8"?>
<sst xmlns="http://schemas.openxmlformats.org/spreadsheetml/2006/main" count="130" uniqueCount="95">
  <si>
    <t>Site</t>
  </si>
  <si>
    <t>Date
Counted</t>
  </si>
  <si>
    <t>Building Size</t>
  </si>
  <si>
    <t>Total Vehicles</t>
  </si>
  <si>
    <t>Trucks</t>
  </si>
  <si>
    <t>2 axle</t>
  </si>
  <si>
    <t>3 axle</t>
  </si>
  <si>
    <t>4+ axle</t>
  </si>
  <si>
    <t>Overall Rate</t>
  </si>
  <si>
    <t>Truck Rate</t>
  </si>
  <si>
    <t>Range</t>
  </si>
  <si>
    <t>Truck %</t>
  </si>
  <si>
    <t>Size source</t>
  </si>
  <si>
    <t>Round 1</t>
  </si>
  <si>
    <t>Americold</t>
  </si>
  <si>
    <t>LAC assessor</t>
  </si>
  <si>
    <t>Industry</t>
  </si>
  <si>
    <t>Average Overall</t>
  </si>
  <si>
    <t>Custom Goods</t>
  </si>
  <si>
    <t>Rancho Cucamonga</t>
  </si>
  <si>
    <t>95th % Overall</t>
  </si>
  <si>
    <t>McKesson</t>
  </si>
  <si>
    <t>Santa Fe Springs</t>
  </si>
  <si>
    <t>85th % Overall</t>
  </si>
  <si>
    <t>Ralphs</t>
  </si>
  <si>
    <t>Paramount</t>
  </si>
  <si>
    <t>75th % Overall</t>
  </si>
  <si>
    <t>Big O Tires</t>
  </si>
  <si>
    <t>Mira Loma</t>
  </si>
  <si>
    <t>http://www.loopnet.com/Listing/16074342/11455-Cantu-Galleano-Ranch-Road-Mira-Loma-CA/</t>
  </si>
  <si>
    <t>Average Trucks</t>
  </si>
  <si>
    <t>Home Depot</t>
  </si>
  <si>
    <t>http://leec-on.reapplications.com/filecabinet/Contact/000139/3Q-2011%20Quarterly%20Report.pdf</t>
  </si>
  <si>
    <t>95th % Trucks</t>
  </si>
  <si>
    <t>Komar</t>
  </si>
  <si>
    <t>http://www.alerellc.com/News</t>
  </si>
  <si>
    <t>K Swiss</t>
  </si>
  <si>
    <t>http://www.jurupavalley.org/share/pc_staffreports/2013/20130925_pc_agenda_packet.pdf</t>
  </si>
  <si>
    <t>Meiko</t>
  </si>
  <si>
    <t>http://www.joneslanglasalle.com/ResearchLevel1/12'Q4,%20Industrial%20Highlights%20-%20Inland%20Empire.pdf</t>
  </si>
  <si>
    <t>Ontario</t>
  </si>
  <si>
    <t>http://www.colliersproperties.com/prod/collierswebpages.nsf/Gallery_LU/0C721B68E3D0519D852576CF0069557A/$File/WIE_Industrial.pdf</t>
  </si>
  <si>
    <t>Kmart</t>
  </si>
  <si>
    <t>NAIOP, 2011</t>
  </si>
  <si>
    <t>Round 2</t>
  </si>
  <si>
    <t>Amazon</t>
  </si>
  <si>
    <t>San Bernardino</t>
  </si>
  <si>
    <t>http://www.hillwoodinvestmentproperties.com/default.aspx?tabid=255</t>
  </si>
  <si>
    <t>Redlands</t>
  </si>
  <si>
    <t>http://www.prologis.co.uk/pdfs/Prologis_Sustainability_2010.pdf</t>
  </si>
  <si>
    <t>Kohl's</t>
  </si>
  <si>
    <t>http://articles.latimes.com/2002/mar/05/business/fi-combrfs5.2</t>
  </si>
  <si>
    <t>Cott Beverages</t>
  </si>
  <si>
    <t>http://www.costar.com/News/Article/Cott-Completes-7-Year-Lease/62426</t>
  </si>
  <si>
    <t>Ross</t>
  </si>
  <si>
    <t>Moreno Valley</t>
  </si>
  <si>
    <t>http://www.sec.gov/Archives/edgar/data/745732/000074573213000006/rost-20130202x10k.htm</t>
  </si>
  <si>
    <t>Perris</t>
  </si>
  <si>
    <t>Skechers</t>
  </si>
  <si>
    <t>http://www.moreno-valley.ca.us/community/news/news_13/031313skechers.html</t>
  </si>
  <si>
    <t>Unilever</t>
  </si>
  <si>
    <t>Rialto</t>
  </si>
  <si>
    <t>https://leec-on.reapplications.com/filecabinet/Contact/000139/2012-2QQR.pdf</t>
  </si>
  <si>
    <t>FedEx</t>
  </si>
  <si>
    <t>Bloomington</t>
  </si>
  <si>
    <t>http://www.pe.com/local-news/san-bernardino-county/san-bernardino-county-headlines-index/20101223-inland-ups-fedex-hubs-are-santas-big-helpers.ece</t>
  </si>
  <si>
    <t>Target</t>
  </si>
  <si>
    <t>Fontana</t>
  </si>
  <si>
    <t>http://www.mwpvl.com/html/target.html</t>
  </si>
  <si>
    <t>Bridgestone/Firestone</t>
  </si>
  <si>
    <t>http://www.blackridgereg.com/past/</t>
  </si>
  <si>
    <t>Big 5</t>
  </si>
  <si>
    <t>Riverside</t>
  </si>
  <si>
    <t>http://www.sec.gov/Archives/edgar/data/1156388/000119312513080292/d443372d10k.htm</t>
  </si>
  <si>
    <t>Western States Distribution - OHL</t>
  </si>
  <si>
    <t>http://wam.riversideca.gov/PWSurvey/cov_agree/ca887.pdf</t>
  </si>
  <si>
    <t>Smart and Final - Quad/Graphics</t>
  </si>
  <si>
    <t>UPS Supply Chain Solutions</t>
  </si>
  <si>
    <t>Pier 1</t>
  </si>
  <si>
    <t>http://www.joneslanglasalle.com/Los-Angeles/en-us/Documents/Research/2013/Q113%20-%20Industrial%20Highlights%20-%20Inland%20Empire.pdf</t>
  </si>
  <si>
    <t>Pactiv</t>
  </si>
  <si>
    <t>http://www.techagreements.com/agreement-preview.aspx?title=Ralphs%20Grocery%20-%20Distribution%20Center%20Transfer%20Agreement&amp;num=193851</t>
  </si>
  <si>
    <t>Schneider Logistics - Walmart</t>
  </si>
  <si>
    <t>http://inlandsocalindustrial.com/pdfs/1%20Inland%20Empire_AMERICAS_MarketBeat_Industrial_Q42011.pdf</t>
  </si>
  <si>
    <t>http://www.mwpvl.com/html/walmart.html</t>
  </si>
  <si>
    <t>Walmart</t>
  </si>
  <si>
    <t>http://www.sbcounty.gov/Uploads/lus/Environmental/AQGHGAppendix2Prologis.pdf</t>
  </si>
  <si>
    <t>Exel Logistics (Johnson and Johnson)</t>
  </si>
  <si>
    <t>http://data.rtknet.org/rmp/rmp.php?facility_id=100000204192&amp;database=rmp&amp;detail=3&amp;datype=T</t>
  </si>
  <si>
    <t>Sears</t>
  </si>
  <si>
    <t>http://corfac.com/MarketReports/IE4Q09Ind.pdf</t>
  </si>
  <si>
    <t>Georgia Pacific</t>
  </si>
  <si>
    <t>http://www.socal-logisticsre.com/files/2%20Qtr%20Inland%20Empire%20Market%20Trends.pdf</t>
  </si>
  <si>
    <t>Location</t>
  </si>
  <si>
    <t>http://www.us.am.joneslanglasalle.com/ResearchLevel1/Los%20Angeles_Q32011_%20Industrial%20Outlook.pdf</t>
  </si>
</sst>
</file>

<file path=xl/styles.xml><?xml version="1.0" encoding="utf-8"?>
<styleSheet xmlns="http://schemas.openxmlformats.org/spreadsheetml/2006/main">
  <numFmts count="1">
    <numFmt numFmtId="164" formatCode="m/d/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Calibri"/>
      <family val="2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textRotation="90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9" fontId="1" fillId="0" borderId="0" xfId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right"/>
    </xf>
    <xf numFmtId="2" fontId="0" fillId="0" borderId="0" xfId="0" applyNumberFormat="1" applyFill="1"/>
    <xf numFmtId="2" fontId="0" fillId="0" borderId="0" xfId="0" applyNumberFormat="1" applyFont="1" applyFill="1"/>
    <xf numFmtId="0" fontId="3" fillId="0" borderId="0" xfId="2" applyFill="1" applyAlignment="1" applyProtection="1"/>
    <xf numFmtId="164" fontId="0" fillId="0" borderId="0" xfId="0" applyNumberFormat="1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 vertical="center" textRotation="90"/>
    </xf>
    <xf numFmtId="0" fontId="0" fillId="0" borderId="0" xfId="0" applyFill="1" applyBorder="1"/>
    <xf numFmtId="9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9" fontId="0" fillId="0" borderId="0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9" fontId="0" fillId="0" borderId="0" xfId="1" applyFont="1" applyFill="1" applyBorder="1" applyAlignment="1">
      <alignment horizontal="center" vertical="center"/>
    </xf>
    <xf numFmtId="0" fontId="0" fillId="0" borderId="0" xfId="0" quotePrefix="1" applyFill="1" applyBorder="1"/>
    <xf numFmtId="0" fontId="5" fillId="0" borderId="0" xfId="0" applyFont="1" applyFill="1"/>
    <xf numFmtId="9" fontId="5" fillId="0" borderId="0" xfId="0" applyNumberFormat="1" applyFont="1" applyFill="1"/>
    <xf numFmtId="0" fontId="6" fillId="0" borderId="0" xfId="2" applyFont="1" applyFill="1" applyAlignment="1" applyProtection="1"/>
    <xf numFmtId="9" fontId="6" fillId="0" borderId="0" xfId="2" applyNumberFormat="1" applyFont="1" applyFill="1" applyAlignment="1" applyProtection="1"/>
    <xf numFmtId="0" fontId="6" fillId="0" borderId="0" xfId="2" applyNumberFormat="1" applyFont="1" applyFill="1" applyAlignment="1" applyProtection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SCAQMD Data</a:t>
            </a:r>
          </a:p>
        </c:rich>
      </c:tx>
      <c:layout>
        <c:manualLayout>
          <c:xMode val="edge"/>
          <c:yMode val="edge"/>
          <c:x val="0.77921951051653948"/>
          <c:y val="3.4371586622049942E-2"/>
        </c:manualLayout>
      </c:layout>
      <c:overlay val="1"/>
    </c:title>
    <c:plotArea>
      <c:layout/>
      <c:scatterChart>
        <c:scatterStyle val="lineMarker"/>
        <c:ser>
          <c:idx val="0"/>
          <c:order val="0"/>
          <c:tx>
            <c:v>Overall Rate</c:v>
          </c:tx>
          <c:spPr>
            <a:ln w="28575"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diamond"/>
            <c:size val="7"/>
            <c:spPr>
              <a:ln w="9525"/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marker>
          <c:errBars>
            <c:errDir val="y"/>
            <c:errBarType val="both"/>
            <c:errValType val="cust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'SCAQMD Data'!$N$2:$N$37</c:f>
                <c:numCache>
                  <c:formatCode>General</c:formatCode>
                  <c:ptCount val="36"/>
                  <c:pt idx="0">
                    <c:v>0.7900863341911778</c:v>
                  </c:pt>
                  <c:pt idx="1">
                    <c:v>0.84583333333333333</c:v>
                  </c:pt>
                  <c:pt idx="2">
                    <c:v>1.9388574450167444</c:v>
                  </c:pt>
                  <c:pt idx="3">
                    <c:v>1.1287898940950631</c:v>
                  </c:pt>
                  <c:pt idx="4">
                    <c:v>0.31600114909508759</c:v>
                  </c:pt>
                  <c:pt idx="5">
                    <c:v>0.42347865072777069</c:v>
                  </c:pt>
                  <c:pt idx="6">
                    <c:v>1.0248819406055789</c:v>
                  </c:pt>
                  <c:pt idx="7">
                    <c:v>0.36245954692556631</c:v>
                  </c:pt>
                  <c:pt idx="8">
                    <c:v>0.43766816143497755</c:v>
                  </c:pt>
                  <c:pt idx="9">
                    <c:v>2.1079460269865069</c:v>
                  </c:pt>
                  <c:pt idx="10">
                    <c:v>0.28265346374736366</c:v>
                  </c:pt>
                  <c:pt idx="12">
                    <c:v>7.4611444195209184</c:v>
                  </c:pt>
                  <c:pt idx="13">
                    <c:v>1.8247093009994846</c:v>
                  </c:pt>
                  <c:pt idx="14">
                    <c:v>1.0968276369884027</c:v>
                  </c:pt>
                  <c:pt idx="15">
                    <c:v>1.8478461579044558</c:v>
                  </c:pt>
                  <c:pt idx="16">
                    <c:v>2.8430769230769228</c:v>
                  </c:pt>
                  <c:pt idx="17">
                    <c:v>3.2361538461538459</c:v>
                  </c:pt>
                  <c:pt idx="18">
                    <c:v>0.80858817318947929</c:v>
                  </c:pt>
                  <c:pt idx="19">
                    <c:v>0.32575791068183463</c:v>
                  </c:pt>
                  <c:pt idx="20">
                    <c:v>6.6244343891402711</c:v>
                  </c:pt>
                  <c:pt idx="21">
                    <c:v>0.62754743499648624</c:v>
                  </c:pt>
                  <c:pt idx="22">
                    <c:v>0.4678800856531049</c:v>
                  </c:pt>
                  <c:pt idx="23">
                    <c:v>1.3578174186778593</c:v>
                  </c:pt>
                  <c:pt idx="24">
                    <c:v>0.75586854460093889</c:v>
                  </c:pt>
                  <c:pt idx="25">
                    <c:v>1.706666666666667</c:v>
                  </c:pt>
                  <c:pt idx="26">
                    <c:v>1.5561526004614432</c:v>
                  </c:pt>
                  <c:pt idx="27">
                    <c:v>0.53066666666666662</c:v>
                  </c:pt>
                  <c:pt idx="28">
                    <c:v>0.21997841803779253</c:v>
                  </c:pt>
                  <c:pt idx="29">
                    <c:v>1.4564326091918567</c:v>
                  </c:pt>
                  <c:pt idx="30">
                    <c:v>0.28288574522089499</c:v>
                  </c:pt>
                  <c:pt idx="31">
                    <c:v>0.93629982783737242</c:v>
                  </c:pt>
                  <c:pt idx="32">
                    <c:v>1.0451789143072061</c:v>
                  </c:pt>
                  <c:pt idx="33">
                    <c:v>0.32101756511205332</c:v>
                  </c:pt>
                  <c:pt idx="34">
                    <c:v>0.27050577099754297</c:v>
                  </c:pt>
                  <c:pt idx="35">
                    <c:v>0.18998254781009083</c:v>
                  </c:pt>
                </c:numCache>
              </c:numRef>
            </c:minus>
          </c:errBars>
          <c:errBars>
            <c:errDir val="x"/>
            <c:errBarType val="both"/>
            <c:errValType val="fixedVal"/>
            <c:val val="1"/>
          </c:errBars>
          <c:xVal>
            <c:numRef>
              <c:f>'SCAQMD Data'!$F$2:$F$37</c:f>
              <c:numCache>
                <c:formatCode>General</c:formatCode>
                <c:ptCount val="36"/>
                <c:pt idx="0">
                  <c:v>260731</c:v>
                </c:pt>
                <c:pt idx="1">
                  <c:v>240000</c:v>
                </c:pt>
                <c:pt idx="2">
                  <c:v>255305</c:v>
                </c:pt>
                <c:pt idx="3">
                  <c:v>556348</c:v>
                </c:pt>
                <c:pt idx="4">
                  <c:v>417720</c:v>
                </c:pt>
                <c:pt idx="5">
                  <c:v>1126385</c:v>
                </c:pt>
                <c:pt idx="6">
                  <c:v>656661</c:v>
                </c:pt>
                <c:pt idx="7">
                  <c:v>309000</c:v>
                </c:pt>
                <c:pt idx="8">
                  <c:v>557500</c:v>
                </c:pt>
                <c:pt idx="9">
                  <c:v>667000</c:v>
                </c:pt>
                <c:pt idx="10">
                  <c:v>1609745</c:v>
                </c:pt>
                <c:pt idx="12">
                  <c:v>1466263</c:v>
                </c:pt>
                <c:pt idx="13">
                  <c:v>657639</c:v>
                </c:pt>
                <c:pt idx="14">
                  <c:v>651880</c:v>
                </c:pt>
                <c:pt idx="15">
                  <c:v>758180</c:v>
                </c:pt>
                <c:pt idx="16">
                  <c:v>1300000</c:v>
                </c:pt>
                <c:pt idx="17">
                  <c:v>1300000</c:v>
                </c:pt>
                <c:pt idx="18">
                  <c:v>1820457</c:v>
                </c:pt>
                <c:pt idx="19">
                  <c:v>1289301</c:v>
                </c:pt>
                <c:pt idx="20">
                  <c:v>442000</c:v>
                </c:pt>
                <c:pt idx="21">
                  <c:v>1423000</c:v>
                </c:pt>
                <c:pt idx="22">
                  <c:v>934000</c:v>
                </c:pt>
                <c:pt idx="23">
                  <c:v>953000</c:v>
                </c:pt>
                <c:pt idx="24">
                  <c:v>426000</c:v>
                </c:pt>
                <c:pt idx="25">
                  <c:v>450000</c:v>
                </c:pt>
                <c:pt idx="26" formatCode="0">
                  <c:v>758923</c:v>
                </c:pt>
                <c:pt idx="27">
                  <c:v>750000</c:v>
                </c:pt>
                <c:pt idx="28">
                  <c:v>913726</c:v>
                </c:pt>
                <c:pt idx="29">
                  <c:v>1047079</c:v>
                </c:pt>
                <c:pt idx="30">
                  <c:v>901424</c:v>
                </c:pt>
                <c:pt idx="31">
                  <c:v>755100</c:v>
                </c:pt>
                <c:pt idx="32">
                  <c:v>757765</c:v>
                </c:pt>
                <c:pt idx="33">
                  <c:v>825500</c:v>
                </c:pt>
                <c:pt idx="34">
                  <c:v>802201</c:v>
                </c:pt>
                <c:pt idx="35">
                  <c:v>763228</c:v>
                </c:pt>
              </c:numCache>
            </c:numRef>
          </c:xVal>
          <c:yVal>
            <c:numRef>
              <c:f>'SCAQMD Data'!$L$2:$L$37</c:f>
              <c:numCache>
                <c:formatCode>0.00</c:formatCode>
                <c:ptCount val="36"/>
                <c:pt idx="0">
                  <c:v>1.7450936022183783</c:v>
                </c:pt>
                <c:pt idx="1">
                  <c:v>1.4916666666666667</c:v>
                </c:pt>
                <c:pt idx="2">
                  <c:v>2.5303068878400343</c:v>
                </c:pt>
                <c:pt idx="3">
                  <c:v>2.0742413022065329</c:v>
                </c:pt>
                <c:pt idx="4">
                  <c:v>0.57215359571004498</c:v>
                </c:pt>
                <c:pt idx="5">
                  <c:v>0.83807934232078729</c:v>
                </c:pt>
                <c:pt idx="6">
                  <c:v>1.2213303363531565</c:v>
                </c:pt>
                <c:pt idx="7">
                  <c:v>0.5436893203883495</c:v>
                </c:pt>
                <c:pt idx="8">
                  <c:v>0.68161434977578472</c:v>
                </c:pt>
                <c:pt idx="9">
                  <c:v>2.974512743628186</c:v>
                </c:pt>
                <c:pt idx="10">
                  <c:v>0.51126110036061612</c:v>
                </c:pt>
                <c:pt idx="12">
                  <c:v>8.1779326082701402</c:v>
                </c:pt>
                <c:pt idx="13">
                  <c:v>2.7963670037817101</c:v>
                </c:pt>
                <c:pt idx="14">
                  <c:v>1.4051665950788488</c:v>
                </c:pt>
                <c:pt idx="15">
                  <c:v>3.2366984093487039</c:v>
                </c:pt>
                <c:pt idx="16">
                  <c:v>3.3407692307692307</c:v>
                </c:pt>
                <c:pt idx="17">
                  <c:v>3.6846153846153844</c:v>
                </c:pt>
                <c:pt idx="18">
                  <c:v>0.92833832383846471</c:v>
                </c:pt>
                <c:pt idx="19">
                  <c:v>0.67633547170133279</c:v>
                </c:pt>
                <c:pt idx="20">
                  <c:v>10.631221719457013</c:v>
                </c:pt>
                <c:pt idx="21">
                  <c:v>0.88615600843288822</c:v>
                </c:pt>
                <c:pt idx="22">
                  <c:v>0.82119914346895073</c:v>
                </c:pt>
                <c:pt idx="23">
                  <c:v>1.5603357817418677</c:v>
                </c:pt>
                <c:pt idx="24">
                  <c:v>1.1713615023474178</c:v>
                </c:pt>
                <c:pt idx="25">
                  <c:v>2.5266666666666668</c:v>
                </c:pt>
                <c:pt idx="26">
                  <c:v>1.9501319633217071</c:v>
                </c:pt>
                <c:pt idx="27">
                  <c:v>0.83066666666666666</c:v>
                </c:pt>
                <c:pt idx="28">
                  <c:v>0.40274655640750073</c:v>
                </c:pt>
                <c:pt idx="29">
                  <c:v>2.8536528762395199</c:v>
                </c:pt>
                <c:pt idx="30">
                  <c:v>0.64453575675819597</c:v>
                </c:pt>
                <c:pt idx="31">
                  <c:v>1.1985167527479803</c:v>
                </c:pt>
                <c:pt idx="32">
                  <c:v>2.103554532077887</c:v>
                </c:pt>
                <c:pt idx="33">
                  <c:v>0.55118110236220474</c:v>
                </c:pt>
                <c:pt idx="34">
                  <c:v>0.47868302333205764</c:v>
                </c:pt>
                <c:pt idx="35">
                  <c:v>0.71800300827537777</c:v>
                </c:pt>
              </c:numCache>
            </c:numRef>
          </c:yVal>
        </c:ser>
        <c:ser>
          <c:idx val="1"/>
          <c:order val="1"/>
          <c:tx>
            <c:v>Truck Rate</c:v>
          </c:tx>
          <c:spPr>
            <a:ln w="0">
              <a:noFill/>
            </a:ln>
          </c:spPr>
          <c:marker>
            <c:symbol val="x"/>
            <c:size val="7"/>
            <c:spPr>
              <a:ln w="25400"/>
            </c:spPr>
          </c:marker>
          <c:xVal>
            <c:numRef>
              <c:f>'SCAQMD Data'!$F$2:$F$37</c:f>
              <c:numCache>
                <c:formatCode>General</c:formatCode>
                <c:ptCount val="36"/>
                <c:pt idx="0">
                  <c:v>260731</c:v>
                </c:pt>
                <c:pt idx="1">
                  <c:v>240000</c:v>
                </c:pt>
                <c:pt idx="2">
                  <c:v>255305</c:v>
                </c:pt>
                <c:pt idx="3">
                  <c:v>556348</c:v>
                </c:pt>
                <c:pt idx="4">
                  <c:v>417720</c:v>
                </c:pt>
                <c:pt idx="5">
                  <c:v>1126385</c:v>
                </c:pt>
                <c:pt idx="6">
                  <c:v>656661</c:v>
                </c:pt>
                <c:pt idx="7">
                  <c:v>309000</c:v>
                </c:pt>
                <c:pt idx="8">
                  <c:v>557500</c:v>
                </c:pt>
                <c:pt idx="9">
                  <c:v>667000</c:v>
                </c:pt>
                <c:pt idx="10">
                  <c:v>1609745</c:v>
                </c:pt>
                <c:pt idx="12">
                  <c:v>1466263</c:v>
                </c:pt>
                <c:pt idx="13">
                  <c:v>657639</c:v>
                </c:pt>
                <c:pt idx="14">
                  <c:v>651880</c:v>
                </c:pt>
                <c:pt idx="15">
                  <c:v>758180</c:v>
                </c:pt>
                <c:pt idx="16">
                  <c:v>1300000</c:v>
                </c:pt>
                <c:pt idx="17">
                  <c:v>1300000</c:v>
                </c:pt>
                <c:pt idx="18">
                  <c:v>1820457</c:v>
                </c:pt>
                <c:pt idx="19">
                  <c:v>1289301</c:v>
                </c:pt>
                <c:pt idx="20">
                  <c:v>442000</c:v>
                </c:pt>
                <c:pt idx="21">
                  <c:v>1423000</c:v>
                </c:pt>
                <c:pt idx="22">
                  <c:v>934000</c:v>
                </c:pt>
                <c:pt idx="23">
                  <c:v>953000</c:v>
                </c:pt>
                <c:pt idx="24">
                  <c:v>426000</c:v>
                </c:pt>
                <c:pt idx="25">
                  <c:v>450000</c:v>
                </c:pt>
                <c:pt idx="26" formatCode="0">
                  <c:v>758923</c:v>
                </c:pt>
                <c:pt idx="27">
                  <c:v>750000</c:v>
                </c:pt>
                <c:pt idx="28">
                  <c:v>913726</c:v>
                </c:pt>
                <c:pt idx="29">
                  <c:v>1047079</c:v>
                </c:pt>
                <c:pt idx="30">
                  <c:v>901424</c:v>
                </c:pt>
                <c:pt idx="31">
                  <c:v>755100</c:v>
                </c:pt>
                <c:pt idx="32">
                  <c:v>757765</c:v>
                </c:pt>
                <c:pt idx="33">
                  <c:v>825500</c:v>
                </c:pt>
                <c:pt idx="34">
                  <c:v>802201</c:v>
                </c:pt>
                <c:pt idx="35">
                  <c:v>763228</c:v>
                </c:pt>
              </c:numCache>
            </c:numRef>
          </c:xVal>
          <c:yVal>
            <c:numRef>
              <c:f>'SCAQMD Data'!$M$2:$M$37</c:f>
              <c:numCache>
                <c:formatCode>0.00</c:formatCode>
                <c:ptCount val="36"/>
                <c:pt idx="0">
                  <c:v>0.95500726802720048</c:v>
                </c:pt>
                <c:pt idx="1">
                  <c:v>0.64583333333333337</c:v>
                </c:pt>
                <c:pt idx="2">
                  <c:v>0.59144944282328982</c:v>
                </c:pt>
                <c:pt idx="3">
                  <c:v>0.94545140811146988</c:v>
                </c:pt>
                <c:pt idx="4">
                  <c:v>0.2561524466149574</c:v>
                </c:pt>
                <c:pt idx="5">
                  <c:v>0.4146006915930166</c:v>
                </c:pt>
                <c:pt idx="6">
                  <c:v>0.19644839574757753</c:v>
                </c:pt>
                <c:pt idx="7">
                  <c:v>0.18122977346278318</c:v>
                </c:pt>
                <c:pt idx="8">
                  <c:v>0.24394618834080717</c:v>
                </c:pt>
                <c:pt idx="9">
                  <c:v>0.86656671664167917</c:v>
                </c:pt>
                <c:pt idx="10">
                  <c:v>0.22860763661325242</c:v>
                </c:pt>
                <c:pt idx="12">
                  <c:v>0.71678818874922168</c:v>
                </c:pt>
                <c:pt idx="13">
                  <c:v>0.97165770278222552</c:v>
                </c:pt>
                <c:pt idx="14">
                  <c:v>0.30833895809044609</c:v>
                </c:pt>
                <c:pt idx="15">
                  <c:v>1.3888522514442481</c:v>
                </c:pt>
                <c:pt idx="16">
                  <c:v>0.49769230769230771</c:v>
                </c:pt>
                <c:pt idx="17">
                  <c:v>0.44846153846153847</c:v>
                </c:pt>
                <c:pt idx="18">
                  <c:v>0.11975015064898538</c:v>
                </c:pt>
                <c:pt idx="19">
                  <c:v>0.35057756101949816</c:v>
                </c:pt>
                <c:pt idx="20">
                  <c:v>4.0067873303167421</c:v>
                </c:pt>
                <c:pt idx="21">
                  <c:v>0.25860857343640198</c:v>
                </c:pt>
                <c:pt idx="22">
                  <c:v>0.35331905781584583</c:v>
                </c:pt>
                <c:pt idx="23">
                  <c:v>0.20251836306400839</c:v>
                </c:pt>
                <c:pt idx="24">
                  <c:v>0.41549295774647887</c:v>
                </c:pt>
                <c:pt idx="25">
                  <c:v>0.82</c:v>
                </c:pt>
                <c:pt idx="26">
                  <c:v>0.3939793628602638</c:v>
                </c:pt>
                <c:pt idx="27">
                  <c:v>0.3</c:v>
                </c:pt>
                <c:pt idx="28">
                  <c:v>0.18276813836970821</c:v>
                </c:pt>
                <c:pt idx="29">
                  <c:v>1.3972202670476632</c:v>
                </c:pt>
                <c:pt idx="30">
                  <c:v>0.36165001153730097</c:v>
                </c:pt>
                <c:pt idx="31">
                  <c:v>0.26221692491060788</c:v>
                </c:pt>
                <c:pt idx="32">
                  <c:v>1.0583756177706809</c:v>
                </c:pt>
                <c:pt idx="33">
                  <c:v>0.23016353725015143</c:v>
                </c:pt>
                <c:pt idx="34">
                  <c:v>0.20817725233451467</c:v>
                </c:pt>
                <c:pt idx="35">
                  <c:v>0.52802046046528694</c:v>
                </c:pt>
              </c:numCache>
            </c:numRef>
          </c:yVal>
        </c:ser>
        <c:axId val="381860864"/>
        <c:axId val="382175488"/>
      </c:scatterChart>
      <c:valAx>
        <c:axId val="381860864"/>
        <c:scaling>
          <c:orientation val="minMax"/>
          <c:max val="2000000"/>
          <c:min val="0"/>
        </c:scaling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Building Size</a:t>
                </a:r>
              </a:p>
              <a:p>
                <a:pPr>
                  <a:defRPr sz="1800"/>
                </a:pPr>
                <a:r>
                  <a:rPr lang="en-US" sz="1200"/>
                  <a:t>(sq. ft.)</a:t>
                </a:r>
              </a:p>
            </c:rich>
          </c:tx>
          <c:layout/>
        </c:title>
        <c:numFmt formatCode="#,##0" sourceLinked="0"/>
        <c:majorTickMark val="cross"/>
        <c:minorTickMark val="out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382175488"/>
        <c:crosses val="autoZero"/>
        <c:crossBetween val="midCat"/>
        <c:majorUnit val="500000"/>
        <c:minorUnit val="100000"/>
      </c:valAx>
      <c:valAx>
        <c:axId val="382175488"/>
        <c:scaling>
          <c:orientation val="minMax"/>
          <c:max val="5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Trip Rate
</a:t>
                </a:r>
                <a:r>
                  <a:rPr lang="en-US" sz="1200"/>
                  <a:t>(trips/thousand sq. ft.)</a:t>
                </a:r>
                <a:endParaRPr lang="en-US" sz="1800"/>
              </a:p>
            </c:rich>
          </c:tx>
          <c:layout/>
        </c:title>
        <c:numFmt formatCode="0.00" sourceLinked="1"/>
        <c:minorTickMark val="cross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381860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77959918600715683"/>
          <c:y val="0.37245522499857114"/>
          <c:w val="0.13254439045051475"/>
          <c:h val="9.2677833160414058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400"/>
          </a:pPr>
          <a:endParaRPr lang="en-US"/>
        </a:p>
      </c:txPr>
    </c:legend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027" cy="62813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0.65814</cdr:x>
      <cdr:y>0.09168</cdr:y>
    </cdr:from>
    <cdr:to>
      <cdr:x>0.71905</cdr:x>
      <cdr:y>0.13647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5699525" y="575874"/>
          <a:ext cx="527482" cy="2813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8.18</a:t>
          </a:r>
        </a:p>
      </cdr:txBody>
    </cdr:sp>
  </cdr:relSizeAnchor>
  <cdr:relSizeAnchor xmlns:cdr="http://schemas.openxmlformats.org/drawingml/2006/chartDrawing">
    <cdr:from>
      <cdr:x>0.31508</cdr:x>
      <cdr:y>0.08927</cdr:y>
    </cdr:from>
    <cdr:to>
      <cdr:x>0.39224</cdr:x>
      <cdr:y>0.13406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2728632" y="560713"/>
          <a:ext cx="668207" cy="2813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10.63</a:t>
          </a:r>
        </a:p>
      </cdr:txBody>
    </cdr:sp>
  </cdr:relSizeAnchor>
  <cdr:relSizeAnchor xmlns:cdr="http://schemas.openxmlformats.org/drawingml/2006/chartDrawing">
    <cdr:from>
      <cdr:x>0.33268</cdr:x>
      <cdr:y>0.02581</cdr:y>
    </cdr:from>
    <cdr:to>
      <cdr:x>0.34351</cdr:x>
      <cdr:y>0.093</cdr:y>
    </cdr:to>
    <cdr:sp macro="" textlink="">
      <cdr:nvSpPr>
        <cdr:cNvPr id="15" name="Straight Arrow Connector 14"/>
        <cdr:cNvSpPr/>
      </cdr:nvSpPr>
      <cdr:spPr>
        <a:xfrm xmlns:a="http://schemas.openxmlformats.org/drawingml/2006/main" flipH="1" flipV="1">
          <a:off x="2881048" y="162099"/>
          <a:ext cx="93788" cy="422044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0.68521</cdr:x>
      <cdr:y>0.03279</cdr:y>
    </cdr:from>
    <cdr:to>
      <cdr:x>0.70466</cdr:x>
      <cdr:y>0.08608</cdr:y>
    </cdr:to>
    <cdr:sp macro="" textlink="">
      <cdr:nvSpPr>
        <cdr:cNvPr id="16" name="Straight Arrow Connector 15"/>
        <cdr:cNvSpPr/>
      </cdr:nvSpPr>
      <cdr:spPr>
        <a:xfrm xmlns:a="http://schemas.openxmlformats.org/drawingml/2006/main" flipV="1">
          <a:off x="5933952" y="205965"/>
          <a:ext cx="168437" cy="334734"/>
        </a:xfrm>
        <a:prstGeom xmlns:a="http://schemas.openxmlformats.org/drawingml/2006/main" prst="straightConnector1">
          <a:avLst/>
        </a:prstGeom>
        <a:ln xmlns:a="http://schemas.openxmlformats.org/drawingml/2006/main"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EQA/IGR/Warehouse%20Truck%20study/Trip%20Counts/Summar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QMD Chart"/>
      <sheetName val="NAIOP Chart"/>
      <sheetName val="Hourly Chart"/>
      <sheetName val="Truck Chart"/>
      <sheetName val="Duplicates Truck Chart"/>
      <sheetName val="AQMD Data"/>
      <sheetName val="NAIOP 2011"/>
      <sheetName val="time of day AQMD"/>
      <sheetName val="Time of day NAIOP 2011"/>
    </sheetNames>
    <sheetDataSet>
      <sheetData sheetId="5">
        <row r="2">
          <cell r="H2">
            <v>185096</v>
          </cell>
          <cell r="N2">
            <v>1.528936335739292</v>
          </cell>
          <cell r="O2">
            <v>0.62129921770324592</v>
          </cell>
          <cell r="P2">
            <v>0.90763711803604608</v>
          </cell>
        </row>
        <row r="3">
          <cell r="H3">
            <v>260731</v>
          </cell>
          <cell r="N3">
            <v>1.7450936022183783</v>
          </cell>
          <cell r="O3">
            <v>0.95500726802720048</v>
          </cell>
          <cell r="P3">
            <v>0.7900863341911778</v>
          </cell>
        </row>
        <row r="4">
          <cell r="H4">
            <v>240000</v>
          </cell>
          <cell r="N4">
            <v>1.4916666666666667</v>
          </cell>
          <cell r="O4">
            <v>0.64583333333333337</v>
          </cell>
          <cell r="P4">
            <v>0.84583333333333333</v>
          </cell>
        </row>
        <row r="5">
          <cell r="H5">
            <v>255305</v>
          </cell>
          <cell r="N5">
            <v>2.5303068878400343</v>
          </cell>
          <cell r="O5">
            <v>0.59144944282328982</v>
          </cell>
          <cell r="P5">
            <v>1.9388574450167444</v>
          </cell>
        </row>
        <row r="6">
          <cell r="H6">
            <v>556348</v>
          </cell>
          <cell r="N6">
            <v>2.0742413022065329</v>
          </cell>
          <cell r="O6">
            <v>0.94545140811146988</v>
          </cell>
          <cell r="P6">
            <v>1.1287898940950631</v>
          </cell>
        </row>
        <row r="7">
          <cell r="H7">
            <v>417720</v>
          </cell>
          <cell r="N7">
            <v>0.57215359571004498</v>
          </cell>
          <cell r="O7">
            <v>0.2561524466149574</v>
          </cell>
          <cell r="P7">
            <v>0.31600114909508759</v>
          </cell>
        </row>
        <row r="8">
          <cell r="H8">
            <v>1126385</v>
          </cell>
          <cell r="N8">
            <v>0.83807934232078729</v>
          </cell>
          <cell r="O8">
            <v>0.4146006915930166</v>
          </cell>
          <cell r="P8">
            <v>0.42347865072777069</v>
          </cell>
        </row>
        <row r="9">
          <cell r="H9">
            <v>656661</v>
          </cell>
          <cell r="N9">
            <v>1.2213303363531565</v>
          </cell>
          <cell r="O9">
            <v>0.19644839574757753</v>
          </cell>
          <cell r="P9">
            <v>1.0248819406055789</v>
          </cell>
        </row>
        <row r="10">
          <cell r="H10">
            <v>309000</v>
          </cell>
          <cell r="N10">
            <v>0.5436893203883495</v>
          </cell>
          <cell r="O10">
            <v>0.18122977346278318</v>
          </cell>
          <cell r="P10">
            <v>0.36245954692556631</v>
          </cell>
        </row>
        <row r="11">
          <cell r="H11">
            <v>557500</v>
          </cell>
          <cell r="N11">
            <v>0.68161434977578472</v>
          </cell>
          <cell r="O11">
            <v>0.24394618834080717</v>
          </cell>
          <cell r="P11">
            <v>0.43766816143497755</v>
          </cell>
        </row>
        <row r="12">
          <cell r="H12">
            <v>667000</v>
          </cell>
          <cell r="N12">
            <v>2.974512743628186</v>
          </cell>
          <cell r="O12">
            <v>0.86656671664167917</v>
          </cell>
          <cell r="P12">
            <v>2.1079460269865069</v>
          </cell>
        </row>
        <row r="13">
          <cell r="H13">
            <v>1609745</v>
          </cell>
          <cell r="N13">
            <v>0.51126110036061612</v>
          </cell>
          <cell r="O13">
            <v>0.22860763661325242</v>
          </cell>
          <cell r="P13">
            <v>0.28265346374736366</v>
          </cell>
        </row>
        <row r="15">
          <cell r="H15">
            <v>1466263</v>
          </cell>
          <cell r="N15">
            <v>8.1779326082701402</v>
          </cell>
          <cell r="O15">
            <v>0.71678818874922168</v>
          </cell>
          <cell r="P15">
            <v>7.4611444195209184</v>
          </cell>
        </row>
        <row r="16">
          <cell r="H16">
            <v>657639</v>
          </cell>
          <cell r="N16">
            <v>2.7963670037817101</v>
          </cell>
          <cell r="O16">
            <v>0.97165770278222552</v>
          </cell>
          <cell r="P16">
            <v>1.8247093009994846</v>
          </cell>
        </row>
        <row r="17">
          <cell r="H17">
            <v>651880</v>
          </cell>
          <cell r="N17">
            <v>1.4051665950788488</v>
          </cell>
          <cell r="O17">
            <v>0.30833895809044609</v>
          </cell>
          <cell r="P17">
            <v>1.0968276369884027</v>
          </cell>
        </row>
        <row r="18">
          <cell r="H18">
            <v>758180</v>
          </cell>
          <cell r="N18">
            <v>3.2366984093487039</v>
          </cell>
          <cell r="O18">
            <v>1.3888522514442481</v>
          </cell>
          <cell r="P18">
            <v>1.8478461579044558</v>
          </cell>
        </row>
        <row r="20">
          <cell r="H20">
            <v>1300000</v>
          </cell>
          <cell r="N20">
            <v>3.3407692307692307</v>
          </cell>
          <cell r="O20">
            <v>0.49769230769230771</v>
          </cell>
          <cell r="P20">
            <v>2.8430769230769228</v>
          </cell>
        </row>
        <row r="21">
          <cell r="H21">
            <v>1200000</v>
          </cell>
        </row>
        <row r="24">
          <cell r="H24">
            <v>1300000</v>
          </cell>
          <cell r="N24">
            <v>3.6846153846153844</v>
          </cell>
          <cell r="O24">
            <v>0.44846153846153847</v>
          </cell>
          <cell r="P24">
            <v>3.2361538461538459</v>
          </cell>
        </row>
        <row r="25">
          <cell r="H25">
            <v>1820457</v>
          </cell>
          <cell r="N25">
            <v>0.92833832383846471</v>
          </cell>
          <cell r="O25">
            <v>0.11975015064898538</v>
          </cell>
          <cell r="P25">
            <v>0.80858817318947929</v>
          </cell>
        </row>
        <row r="26">
          <cell r="H26">
            <v>1289301</v>
          </cell>
          <cell r="N26">
            <v>0.67633547170133279</v>
          </cell>
          <cell r="O26">
            <v>0.35057756101949816</v>
          </cell>
          <cell r="P26">
            <v>0.32575791068183463</v>
          </cell>
        </row>
        <row r="27">
          <cell r="H27">
            <v>442000</v>
          </cell>
          <cell r="N27">
            <v>10.631221719457013</v>
          </cell>
          <cell r="O27">
            <v>4.0067873303167421</v>
          </cell>
          <cell r="P27">
            <v>6.6244343891402711</v>
          </cell>
        </row>
        <row r="28">
          <cell r="H28">
            <v>1423000</v>
          </cell>
          <cell r="N28">
            <v>0.88615600843288822</v>
          </cell>
          <cell r="O28">
            <v>0.25860857343640198</v>
          </cell>
          <cell r="P28">
            <v>0.62754743499648624</v>
          </cell>
        </row>
        <row r="29">
          <cell r="H29">
            <v>934000</v>
          </cell>
          <cell r="N29">
            <v>0.82119914346895073</v>
          </cell>
          <cell r="O29">
            <v>0.35331905781584583</v>
          </cell>
          <cell r="P29">
            <v>0.4678800856531049</v>
          </cell>
        </row>
        <row r="31">
          <cell r="H31">
            <v>953000</v>
          </cell>
          <cell r="N31">
            <v>1.5603357817418677</v>
          </cell>
          <cell r="O31">
            <v>0.20251836306400839</v>
          </cell>
          <cell r="P31">
            <v>1.3578174186778593</v>
          </cell>
        </row>
        <row r="32">
          <cell r="H32">
            <v>426000</v>
          </cell>
          <cell r="N32">
            <v>1.1713615023474178</v>
          </cell>
          <cell r="O32">
            <v>0.41549295774647887</v>
          </cell>
          <cell r="P32">
            <v>0.75586854460093889</v>
          </cell>
        </row>
        <row r="33">
          <cell r="H33">
            <v>450000</v>
          </cell>
          <cell r="N33">
            <v>2.5266666666666668</v>
          </cell>
          <cell r="O33">
            <v>0.82</v>
          </cell>
          <cell r="P33">
            <v>1.706666666666667</v>
          </cell>
        </row>
        <row r="34">
          <cell r="H34">
            <v>758923</v>
          </cell>
          <cell r="N34">
            <v>1.9501319633217071</v>
          </cell>
          <cell r="O34">
            <v>0.3939793628602638</v>
          </cell>
          <cell r="P34">
            <v>1.5561526004614432</v>
          </cell>
        </row>
        <row r="35">
          <cell r="H35">
            <v>750000</v>
          </cell>
          <cell r="N35">
            <v>0.83066666666666666</v>
          </cell>
          <cell r="O35">
            <v>0.3</v>
          </cell>
          <cell r="P35">
            <v>0.53066666666666662</v>
          </cell>
        </row>
        <row r="36">
          <cell r="H36">
            <v>913726</v>
          </cell>
          <cell r="N36">
            <v>0.40274655640750073</v>
          </cell>
          <cell r="O36">
            <v>0.18276813836970821</v>
          </cell>
          <cell r="P36">
            <v>0.21997841803779253</v>
          </cell>
        </row>
        <row r="37">
          <cell r="H37">
            <v>1047079</v>
          </cell>
          <cell r="N37">
            <v>2.8536528762395199</v>
          </cell>
          <cell r="O37">
            <v>1.3972202670476632</v>
          </cell>
          <cell r="P37">
            <v>1.4564326091918567</v>
          </cell>
        </row>
        <row r="39">
          <cell r="H39">
            <v>901424</v>
          </cell>
          <cell r="N39">
            <v>0.64453575675819597</v>
          </cell>
          <cell r="O39">
            <v>0.36165001153730097</v>
          </cell>
          <cell r="P39">
            <v>0.28288574522089499</v>
          </cell>
        </row>
        <row r="40">
          <cell r="H40">
            <v>755100</v>
          </cell>
          <cell r="N40">
            <v>1.1985167527479803</v>
          </cell>
          <cell r="O40">
            <v>0.26221692491060788</v>
          </cell>
          <cell r="P40">
            <v>0.93629982783737242</v>
          </cell>
        </row>
        <row r="41">
          <cell r="H41">
            <v>757765</v>
          </cell>
          <cell r="N41">
            <v>2.103554532077887</v>
          </cell>
          <cell r="O41">
            <v>1.0583756177706809</v>
          </cell>
          <cell r="P41">
            <v>1.0451789143072061</v>
          </cell>
        </row>
        <row r="42">
          <cell r="H42">
            <v>825500</v>
          </cell>
          <cell r="N42">
            <v>0.55118110236220474</v>
          </cell>
          <cell r="O42">
            <v>0.23016353725015143</v>
          </cell>
          <cell r="P42">
            <v>0.32101756511205332</v>
          </cell>
        </row>
        <row r="43">
          <cell r="H43">
            <v>802201</v>
          </cell>
          <cell r="N43">
            <v>0.47868302333205764</v>
          </cell>
          <cell r="O43">
            <v>0.20817725233451467</v>
          </cell>
          <cell r="P43">
            <v>0.27050577099754297</v>
          </cell>
        </row>
        <row r="44">
          <cell r="H44">
            <v>763228</v>
          </cell>
          <cell r="N44">
            <v>0.71800300827537777</v>
          </cell>
          <cell r="O44">
            <v>0.52802046046528694</v>
          </cell>
          <cell r="P44">
            <v>0.18998254781009083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prologis.co.uk/pdfs/Prologis_Sustainability_2010.pdf" TargetMode="External"/><Relationship Id="rId13" Type="http://schemas.openxmlformats.org/officeDocument/2006/relationships/hyperlink" Target="http://www.moreno-valley.ca.us/community/news/news_13/031313skechers.html" TargetMode="External"/><Relationship Id="rId18" Type="http://schemas.openxmlformats.org/officeDocument/2006/relationships/hyperlink" Target="http://www.sec.gov/Archives/edgar/data/1156388/000119312513080292/d443372d10k.htm" TargetMode="External"/><Relationship Id="rId26" Type="http://schemas.openxmlformats.org/officeDocument/2006/relationships/hyperlink" Target="http://data.rtknet.org/rmp/rmp.php?facility_id=100000204192&amp;database=rmp&amp;detail=3&amp;datype=T" TargetMode="External"/><Relationship Id="rId3" Type="http://schemas.openxmlformats.org/officeDocument/2006/relationships/hyperlink" Target="http://www.loopnet.com/Listing/16074342/11455-Cantu-Galleano-Ranch-Road-Mira-Loma-CA/" TargetMode="External"/><Relationship Id="rId21" Type="http://schemas.openxmlformats.org/officeDocument/2006/relationships/hyperlink" Target="http://www.joneslanglasalle.com/Los-Angeles/en-us/Documents/Research/2013/Q113%20-%20Industrial%20Highlights%20-%20Inland%20Empire.pdf" TargetMode="External"/><Relationship Id="rId7" Type="http://schemas.openxmlformats.org/officeDocument/2006/relationships/hyperlink" Target="http://www.hillwoodinvestmentproperties.com/default.aspx?tabid=255" TargetMode="External"/><Relationship Id="rId12" Type="http://schemas.openxmlformats.org/officeDocument/2006/relationships/hyperlink" Target="http://www.sec.gov/Archives/edgar/data/745732/000074573213000006/rost-20130202x10k.htm" TargetMode="External"/><Relationship Id="rId17" Type="http://schemas.openxmlformats.org/officeDocument/2006/relationships/hyperlink" Target="http://www.blackridgereg.com/past/" TargetMode="External"/><Relationship Id="rId25" Type="http://schemas.openxmlformats.org/officeDocument/2006/relationships/hyperlink" Target="http://www.sbcounty.gov/Uploads/lus/Environmental/AQGHGAppendix2Prologis.pdf" TargetMode="External"/><Relationship Id="rId2" Type="http://schemas.openxmlformats.org/officeDocument/2006/relationships/hyperlink" Target="http://leec-on.reapplications.com/filecabinet/Contact/000139/3Q-2011%20Quarterly%20Report.pdf" TargetMode="External"/><Relationship Id="rId16" Type="http://schemas.openxmlformats.org/officeDocument/2006/relationships/hyperlink" Target="http://www.mwpvl.com/html/target.html" TargetMode="External"/><Relationship Id="rId20" Type="http://schemas.openxmlformats.org/officeDocument/2006/relationships/hyperlink" Target="http://wam.riversideca.gov/PWSurvey/cov_agree/ca887.pdf" TargetMode="External"/><Relationship Id="rId29" Type="http://schemas.openxmlformats.org/officeDocument/2006/relationships/hyperlink" Target="http://www.us.am.joneslanglasalle.com/ResearchLevel1/Los%20Angeles_Q32011_%20Industrial%20Outlook.pdf" TargetMode="External"/><Relationship Id="rId1" Type="http://schemas.openxmlformats.org/officeDocument/2006/relationships/hyperlink" Target="http://www.alerellc.com/News" TargetMode="External"/><Relationship Id="rId6" Type="http://schemas.openxmlformats.org/officeDocument/2006/relationships/hyperlink" Target="http://www.colliersproperties.com/prod/collierswebpages.nsf/Gallery_LU/0C721B68E3D0519D852576CF0069557A/$File/WIE_Industrial.pdf" TargetMode="External"/><Relationship Id="rId11" Type="http://schemas.openxmlformats.org/officeDocument/2006/relationships/hyperlink" Target="http://www.sec.gov/Archives/edgar/data/745732/000074573213000006/rost-20130202x10k.htm" TargetMode="External"/><Relationship Id="rId24" Type="http://schemas.openxmlformats.org/officeDocument/2006/relationships/hyperlink" Target="http://www.mwpvl.com/html/walmart.html" TargetMode="External"/><Relationship Id="rId5" Type="http://schemas.openxmlformats.org/officeDocument/2006/relationships/hyperlink" Target="http://www.joneslanglasalle.com/ResearchLevel1/12'Q4,%20Industrial%20Highlights%20-%20Inland%20Empire.pdf" TargetMode="External"/><Relationship Id="rId15" Type="http://schemas.openxmlformats.org/officeDocument/2006/relationships/hyperlink" Target="http://www.pe.com/local-news/san-bernardino-county/san-bernardino-county-headlines-index/20101223-inland-ups-fedex-hubs-are-santas-big-helpers.ece" TargetMode="External"/><Relationship Id="rId23" Type="http://schemas.openxmlformats.org/officeDocument/2006/relationships/hyperlink" Target="http://inlandsocalindustrial.com/pdfs/1%20Inland%20Empire_AMERICAS_MarketBeat_Industrial_Q42011.pdf" TargetMode="External"/><Relationship Id="rId28" Type="http://schemas.openxmlformats.org/officeDocument/2006/relationships/hyperlink" Target="http://www.socal-logisticsre.com/files/2%20Qtr%20Inland%20Empire%20Market%20Trends.pdf" TargetMode="External"/><Relationship Id="rId10" Type="http://schemas.openxmlformats.org/officeDocument/2006/relationships/hyperlink" Target="http://www.costar.com/News/Article/Cott-Completes-7-Year-Lease/62426" TargetMode="External"/><Relationship Id="rId19" Type="http://schemas.openxmlformats.org/officeDocument/2006/relationships/hyperlink" Target="http://wam.riversideca.gov/PWSurvey/cov_agree/ca887.pdf" TargetMode="External"/><Relationship Id="rId4" Type="http://schemas.openxmlformats.org/officeDocument/2006/relationships/hyperlink" Target="http://www.jurupavalley.org/share/pc_staffreports/2013/20130925_pc_agenda_packet.pdf" TargetMode="External"/><Relationship Id="rId9" Type="http://schemas.openxmlformats.org/officeDocument/2006/relationships/hyperlink" Target="http://articles.latimes.com/2002/mar/05/business/fi-combrfs5.2" TargetMode="External"/><Relationship Id="rId14" Type="http://schemas.openxmlformats.org/officeDocument/2006/relationships/hyperlink" Target="https://leec-on.reapplications.com/filecabinet/Contact/000139/2012-2QQR.pdf" TargetMode="External"/><Relationship Id="rId22" Type="http://schemas.openxmlformats.org/officeDocument/2006/relationships/hyperlink" Target="http://www.techagreements.com/agreement-preview.aspx?title=Ralphs%20Grocery%20-%20Distribution%20Center%20Transfer%20Agreement&amp;num=193851" TargetMode="External"/><Relationship Id="rId27" Type="http://schemas.openxmlformats.org/officeDocument/2006/relationships/hyperlink" Target="http://corfac.com/MarketReports/IE4Q09In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E60"/>
  <sheetViews>
    <sheetView tabSelected="1" zoomScale="90" zoomScaleNormal="90" workbookViewId="0">
      <pane ySplit="1" topLeftCell="A2" activePane="bottomLeft" state="frozenSplit"/>
      <selection pane="bottomLeft" activeCell="J13" sqref="J13"/>
    </sheetView>
  </sheetViews>
  <sheetFormatPr defaultRowHeight="14.4"/>
  <cols>
    <col min="1" max="1" width="8.88671875" style="11"/>
    <col min="2" max="2" width="4" style="11" bestFit="1" customWidth="1"/>
    <col min="3" max="4" width="16.6640625" style="11" customWidth="1"/>
    <col min="5" max="5" width="9.44140625" style="16" bestFit="1" customWidth="1"/>
    <col min="6" max="6" width="11.88671875" style="6" bestFit="1" customWidth="1"/>
    <col min="7" max="7" width="12.33203125" style="2" bestFit="1" customWidth="1"/>
    <col min="8" max="8" width="6.88671875" style="6" customWidth="1"/>
    <col min="9" max="11" width="6.21875" style="6" customWidth="1"/>
    <col min="12" max="12" width="11" style="6" bestFit="1" customWidth="1"/>
    <col min="13" max="13" width="9.6640625" style="6" bestFit="1" customWidth="1"/>
    <col min="14" max="14" width="6.33203125" style="6" bestFit="1" customWidth="1"/>
    <col min="15" max="15" width="8.88671875" style="6"/>
    <col min="16" max="16" width="38.77734375" style="11" customWidth="1"/>
    <col min="17" max="16384" width="8.88671875" style="11"/>
  </cols>
  <sheetData>
    <row r="1" spans="1:31" s="1" customFormat="1" ht="28.8">
      <c r="B1" s="2" t="s">
        <v>0</v>
      </c>
      <c r="C1" s="2"/>
      <c r="D1" s="2" t="s">
        <v>93</v>
      </c>
      <c r="E1" s="3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4" t="s">
        <v>8</v>
      </c>
      <c r="M1" s="4" t="s">
        <v>9</v>
      </c>
      <c r="N1" s="2" t="s">
        <v>10</v>
      </c>
      <c r="O1" s="2" t="s">
        <v>11</v>
      </c>
      <c r="P1" s="2" t="s">
        <v>12</v>
      </c>
    </row>
    <row r="2" spans="1:31">
      <c r="A2" s="5" t="s">
        <v>13</v>
      </c>
      <c r="B2" s="6">
        <v>2</v>
      </c>
      <c r="C2" s="7" t="s">
        <v>14</v>
      </c>
      <c r="D2" s="6" t="s">
        <v>16</v>
      </c>
      <c r="E2" s="8">
        <v>41487</v>
      </c>
      <c r="F2" s="6">
        <f>106760+153971</f>
        <v>260731</v>
      </c>
      <c r="G2" s="2">
        <v>455</v>
      </c>
      <c r="H2" s="6">
        <v>249</v>
      </c>
      <c r="I2" s="6">
        <v>87</v>
      </c>
      <c r="J2" s="6">
        <v>18</v>
      </c>
      <c r="K2" s="6">
        <v>144</v>
      </c>
      <c r="L2" s="9">
        <f t="shared" ref="L2:L12" si="0">G2/(F2/1000)</f>
        <v>1.7450936022183783</v>
      </c>
      <c r="M2" s="9">
        <f t="shared" ref="M2:M12" si="1">H2/(F2/1000)</f>
        <v>0.95500726802720048</v>
      </c>
      <c r="N2" s="9">
        <f t="shared" ref="N2:N37" si="2">L2-M2</f>
        <v>0.7900863341911778</v>
      </c>
      <c r="O2" s="10">
        <f t="shared" ref="O2:O12" si="3">H2/G2</f>
        <v>0.54725274725274731</v>
      </c>
      <c r="P2" s="32" t="s">
        <v>15</v>
      </c>
      <c r="R2" s="9"/>
      <c r="AA2" s="12" t="s">
        <v>17</v>
      </c>
      <c r="AB2" s="13">
        <v>1.44</v>
      </c>
      <c r="AC2" s="13">
        <f>AVERAGE(L2:L12)</f>
        <v>1.3803590224971398</v>
      </c>
      <c r="AD2" s="13">
        <f>AVERAGE(L5,L7,L8,L10,L11,L12)</f>
        <v>1.3835065291075106</v>
      </c>
      <c r="AE2" s="14">
        <v>0.95</v>
      </c>
    </row>
    <row r="3" spans="1:31">
      <c r="A3" s="5"/>
      <c r="B3" s="6">
        <v>5</v>
      </c>
      <c r="C3" s="7" t="s">
        <v>18</v>
      </c>
      <c r="D3" s="6" t="s">
        <v>19</v>
      </c>
      <c r="E3" s="8">
        <v>41491</v>
      </c>
      <c r="F3" s="6">
        <v>240000</v>
      </c>
      <c r="G3" s="2">
        <v>358</v>
      </c>
      <c r="H3" s="6">
        <v>155</v>
      </c>
      <c r="I3" s="6">
        <v>98</v>
      </c>
      <c r="J3" s="6">
        <v>7</v>
      </c>
      <c r="K3" s="6">
        <v>50</v>
      </c>
      <c r="L3" s="9">
        <f t="shared" si="0"/>
        <v>1.4916666666666667</v>
      </c>
      <c r="M3" s="9">
        <f t="shared" si="1"/>
        <v>0.64583333333333337</v>
      </c>
      <c r="N3" s="9">
        <f t="shared" si="2"/>
        <v>0.84583333333333333</v>
      </c>
      <c r="O3" s="10">
        <f t="shared" si="3"/>
        <v>0.43296089385474862</v>
      </c>
      <c r="P3" s="32" t="s">
        <v>15</v>
      </c>
      <c r="R3" s="9"/>
      <c r="AA3" s="12" t="s">
        <v>20</v>
      </c>
      <c r="AB3" s="13">
        <v>2.59</v>
      </c>
      <c r="AC3" s="13">
        <f>PERCENTILE(L$2:L$12,0.95)</f>
        <v>2.7524098157341101</v>
      </c>
      <c r="AD3" s="13">
        <f>PERCENTILE((L$5,L$7,L$8,L$10,L$11,L$12),0.95)</f>
        <v>2.7494448832727727</v>
      </c>
      <c r="AE3" s="14">
        <v>2.2400000000000002</v>
      </c>
    </row>
    <row r="4" spans="1:31">
      <c r="A4" s="5"/>
      <c r="B4" s="6">
        <v>9</v>
      </c>
      <c r="C4" s="7" t="s">
        <v>21</v>
      </c>
      <c r="D4" s="6" t="s">
        <v>22</v>
      </c>
      <c r="E4" s="8">
        <v>41485</v>
      </c>
      <c r="F4" s="6">
        <v>255305</v>
      </c>
      <c r="G4" s="2">
        <v>646</v>
      </c>
      <c r="H4" s="6">
        <v>151</v>
      </c>
      <c r="I4" s="6">
        <v>122</v>
      </c>
      <c r="J4" s="6">
        <v>0</v>
      </c>
      <c r="K4" s="6">
        <v>29</v>
      </c>
      <c r="L4" s="9">
        <f t="shared" si="0"/>
        <v>2.5303068878400343</v>
      </c>
      <c r="M4" s="9">
        <f t="shared" si="1"/>
        <v>0.59144944282328982</v>
      </c>
      <c r="N4" s="9">
        <f t="shared" si="2"/>
        <v>1.9388574450167444</v>
      </c>
      <c r="O4" s="10">
        <f t="shared" si="3"/>
        <v>0.23374613003095976</v>
      </c>
      <c r="P4" s="32" t="s">
        <v>15</v>
      </c>
      <c r="R4" s="9"/>
      <c r="AA4" s="12" t="s">
        <v>23</v>
      </c>
      <c r="AB4" s="13"/>
      <c r="AC4" s="13">
        <f>PERCENTILE(L$2:L$12,0.895)</f>
        <v>2.5075036085583591</v>
      </c>
      <c r="AD4" s="13">
        <f>PERCENTILE((L$5,L$7,L$8,L$10,L$11,L$12),0.85)</f>
        <v>2.2993091625619462</v>
      </c>
      <c r="AE4" s="14">
        <v>1.63</v>
      </c>
    </row>
    <row r="5" spans="1:31">
      <c r="A5" s="5"/>
      <c r="B5" s="6">
        <v>11</v>
      </c>
      <c r="C5" s="7" t="s">
        <v>24</v>
      </c>
      <c r="D5" s="6" t="s">
        <v>25</v>
      </c>
      <c r="E5" s="8">
        <v>41485</v>
      </c>
      <c r="F5" s="6">
        <v>556348</v>
      </c>
      <c r="G5" s="2">
        <v>1154</v>
      </c>
      <c r="H5" s="6">
        <v>526</v>
      </c>
      <c r="I5" s="6">
        <v>9</v>
      </c>
      <c r="J5" s="6">
        <v>76</v>
      </c>
      <c r="K5" s="6">
        <v>441</v>
      </c>
      <c r="L5" s="9">
        <f t="shared" si="0"/>
        <v>2.0742413022065329</v>
      </c>
      <c r="M5" s="9">
        <f t="shared" si="1"/>
        <v>0.94545140811146988</v>
      </c>
      <c r="N5" s="9">
        <f t="shared" si="2"/>
        <v>1.1287898940950631</v>
      </c>
      <c r="O5" s="10">
        <f t="shared" si="3"/>
        <v>0.4558058925476603</v>
      </c>
      <c r="P5" s="32" t="s">
        <v>15</v>
      </c>
      <c r="AA5" s="12" t="s">
        <v>26</v>
      </c>
      <c r="AB5" s="13"/>
      <c r="AC5" s="13">
        <f>PERCENTILE(L$2:L$12,0.75)</f>
        <v>1.9096674522124557</v>
      </c>
      <c r="AD5" s="13">
        <f>PERCENTILE((L$5,L$7,L$8,L$10,L$11,L$12),0.75)</f>
        <v>1.8610135607431888</v>
      </c>
      <c r="AE5" s="14">
        <v>1.34</v>
      </c>
    </row>
    <row r="6" spans="1:31">
      <c r="A6" s="5"/>
      <c r="B6" s="6">
        <v>14</v>
      </c>
      <c r="C6" s="7" t="s">
        <v>27</v>
      </c>
      <c r="D6" s="6" t="s">
        <v>28</v>
      </c>
      <c r="E6" s="8">
        <v>41492</v>
      </c>
      <c r="F6" s="6">
        <v>417720</v>
      </c>
      <c r="G6" s="2">
        <v>239</v>
      </c>
      <c r="H6" s="6">
        <v>107</v>
      </c>
      <c r="I6" s="6">
        <v>57</v>
      </c>
      <c r="J6" s="6">
        <v>14</v>
      </c>
      <c r="K6" s="6">
        <v>36</v>
      </c>
      <c r="L6" s="9">
        <f t="shared" si="0"/>
        <v>0.57215359571004498</v>
      </c>
      <c r="M6" s="9">
        <f t="shared" si="1"/>
        <v>0.2561524466149574</v>
      </c>
      <c r="N6" s="9">
        <f t="shared" si="2"/>
        <v>0.31600114909508759</v>
      </c>
      <c r="O6" s="10">
        <f t="shared" si="3"/>
        <v>0.44769874476987448</v>
      </c>
      <c r="P6" s="34" t="s">
        <v>29</v>
      </c>
      <c r="R6" s="9"/>
      <c r="AA6" s="12" t="s">
        <v>30</v>
      </c>
      <c r="AB6" s="13">
        <v>0.57999999999999996</v>
      </c>
      <c r="AC6" s="13">
        <f>AVERAGE(M2:M12)</f>
        <v>0.50229939102812415</v>
      </c>
      <c r="AD6" s="13">
        <f>AVERAGE(M5,M7,M8,M10,M11,M12)</f>
        <v>0.48260350617463382</v>
      </c>
      <c r="AE6" s="14">
        <v>0.28999999999999998</v>
      </c>
    </row>
    <row r="7" spans="1:31">
      <c r="A7" s="5"/>
      <c r="B7" s="6">
        <v>18</v>
      </c>
      <c r="C7" s="7" t="s">
        <v>31</v>
      </c>
      <c r="D7" s="6" t="s">
        <v>28</v>
      </c>
      <c r="E7" s="8">
        <v>41492</v>
      </c>
      <c r="F7" s="6">
        <v>1126385</v>
      </c>
      <c r="G7" s="2">
        <v>944</v>
      </c>
      <c r="H7" s="6">
        <v>467</v>
      </c>
      <c r="I7" s="6">
        <v>81</v>
      </c>
      <c r="J7" s="6">
        <v>104</v>
      </c>
      <c r="K7" s="6">
        <v>282</v>
      </c>
      <c r="L7" s="9">
        <f t="shared" si="0"/>
        <v>0.83807934232078729</v>
      </c>
      <c r="M7" s="9">
        <f t="shared" si="1"/>
        <v>0.4146006915930166</v>
      </c>
      <c r="N7" s="9">
        <f t="shared" si="2"/>
        <v>0.42347865072777069</v>
      </c>
      <c r="O7" s="10">
        <f t="shared" si="3"/>
        <v>0.49470338983050849</v>
      </c>
      <c r="P7" s="34" t="s">
        <v>32</v>
      </c>
      <c r="Q7" s="15"/>
      <c r="R7" s="9"/>
      <c r="AA7" s="12" t="s">
        <v>33</v>
      </c>
      <c r="AB7" s="13">
        <v>1.04</v>
      </c>
      <c r="AC7" s="13">
        <f>PERCENTILE(M$2:M$12,0.95)</f>
        <v>0.95022933806933518</v>
      </c>
      <c r="AD7" s="13">
        <f>PERCENTILE((M$5,M$7,M$8,M$10,M$11,M$12),0.95)</f>
        <v>0.9257302352440222</v>
      </c>
      <c r="AE7" s="14">
        <v>0.57999999999999996</v>
      </c>
    </row>
    <row r="8" spans="1:31">
      <c r="A8" s="5"/>
      <c r="B8" s="6">
        <v>19</v>
      </c>
      <c r="C8" s="7" t="s">
        <v>34</v>
      </c>
      <c r="D8" s="6" t="s">
        <v>28</v>
      </c>
      <c r="E8" s="8">
        <v>41492</v>
      </c>
      <c r="F8" s="6">
        <v>656661</v>
      </c>
      <c r="G8" s="2">
        <v>802</v>
      </c>
      <c r="H8" s="6">
        <v>129</v>
      </c>
      <c r="I8" s="6">
        <v>11</v>
      </c>
      <c r="J8" s="6">
        <v>21</v>
      </c>
      <c r="K8" s="6">
        <v>97</v>
      </c>
      <c r="L8" s="9">
        <f t="shared" si="0"/>
        <v>1.2213303363531565</v>
      </c>
      <c r="M8" s="9">
        <f t="shared" si="1"/>
        <v>0.19644839574757753</v>
      </c>
      <c r="N8" s="9">
        <f t="shared" si="2"/>
        <v>1.0248819406055789</v>
      </c>
      <c r="O8" s="10">
        <f t="shared" si="3"/>
        <v>0.16084788029925187</v>
      </c>
      <c r="P8" s="34" t="s">
        <v>35</v>
      </c>
      <c r="R8" s="9"/>
      <c r="AA8" s="12" t="s">
        <v>23</v>
      </c>
      <c r="AB8" s="13"/>
      <c r="AC8" s="13">
        <f>PERCENTILE(M$2:M$12,0.85)</f>
        <v>0.90600906237657453</v>
      </c>
      <c r="AD8" s="13">
        <f>PERCENTILE((M$5,M$7,M$8,M$10,M$11,M$12),0.85)</f>
        <v>0.88628788950912685</v>
      </c>
      <c r="AE8" s="14">
        <v>0.46</v>
      </c>
    </row>
    <row r="9" spans="1:31">
      <c r="A9" s="5"/>
      <c r="B9" s="6">
        <v>20</v>
      </c>
      <c r="C9" s="7" t="s">
        <v>36</v>
      </c>
      <c r="D9" s="6" t="s">
        <v>28</v>
      </c>
      <c r="E9" s="8">
        <v>41492</v>
      </c>
      <c r="F9" s="6">
        <v>309000</v>
      </c>
      <c r="G9" s="2">
        <v>168</v>
      </c>
      <c r="H9" s="6">
        <v>56</v>
      </c>
      <c r="I9" s="6">
        <v>28</v>
      </c>
      <c r="J9" s="6">
        <v>4</v>
      </c>
      <c r="K9" s="6">
        <v>24</v>
      </c>
      <c r="L9" s="9">
        <f t="shared" si="0"/>
        <v>0.5436893203883495</v>
      </c>
      <c r="M9" s="9">
        <f t="shared" si="1"/>
        <v>0.18122977346278318</v>
      </c>
      <c r="N9" s="9">
        <f t="shared" si="2"/>
        <v>0.36245954692556631</v>
      </c>
      <c r="O9" s="10">
        <f t="shared" si="3"/>
        <v>0.33333333333333331</v>
      </c>
      <c r="P9" s="34" t="s">
        <v>37</v>
      </c>
      <c r="R9" s="9"/>
      <c r="AA9" s="12" t="s">
        <v>26</v>
      </c>
      <c r="AB9" s="13"/>
      <c r="AC9" s="13">
        <f>PERCENTILE(M$2:M$12,0.75)</f>
        <v>0.75620002498750627</v>
      </c>
      <c r="AD9" s="13">
        <f>PERCENTILE((M$5,M$7,M$8,M$10,M$11,M$12),0.75)</f>
        <v>0.75357521037951347</v>
      </c>
      <c r="AE9" s="14">
        <v>0.38</v>
      </c>
    </row>
    <row r="10" spans="1:31">
      <c r="A10" s="5"/>
      <c r="B10" s="6">
        <v>21</v>
      </c>
      <c r="C10" s="7" t="s">
        <v>38</v>
      </c>
      <c r="D10" s="6" t="s">
        <v>28</v>
      </c>
      <c r="E10" s="8">
        <v>41492</v>
      </c>
      <c r="F10" s="6">
        <v>557500</v>
      </c>
      <c r="G10" s="2">
        <v>380</v>
      </c>
      <c r="H10" s="6">
        <v>136</v>
      </c>
      <c r="I10" s="6">
        <v>32</v>
      </c>
      <c r="J10" s="6">
        <v>15</v>
      </c>
      <c r="K10" s="6">
        <v>89</v>
      </c>
      <c r="L10" s="9">
        <f t="shared" si="0"/>
        <v>0.68161434977578472</v>
      </c>
      <c r="M10" s="9">
        <f t="shared" si="1"/>
        <v>0.24394618834080717</v>
      </c>
      <c r="N10" s="9">
        <f t="shared" si="2"/>
        <v>0.43766816143497755</v>
      </c>
      <c r="O10" s="10">
        <f t="shared" si="3"/>
        <v>0.35789473684210527</v>
      </c>
      <c r="P10" s="35" t="s">
        <v>39</v>
      </c>
    </row>
    <row r="11" spans="1:31">
      <c r="A11" s="5"/>
      <c r="B11" s="6">
        <v>23</v>
      </c>
      <c r="C11" s="7" t="s">
        <v>31</v>
      </c>
      <c r="D11" s="6" t="s">
        <v>40</v>
      </c>
      <c r="E11" s="8">
        <v>41491</v>
      </c>
      <c r="F11" s="6">
        <v>667000</v>
      </c>
      <c r="G11" s="2">
        <v>1984</v>
      </c>
      <c r="H11" s="6">
        <v>578</v>
      </c>
      <c r="I11" s="6">
        <v>31</v>
      </c>
      <c r="J11" s="6">
        <v>103</v>
      </c>
      <c r="K11" s="6">
        <v>444</v>
      </c>
      <c r="L11" s="9">
        <f t="shared" si="0"/>
        <v>2.974512743628186</v>
      </c>
      <c r="M11" s="9">
        <f t="shared" si="1"/>
        <v>0.86656671664167917</v>
      </c>
      <c r="N11" s="9">
        <f t="shared" si="2"/>
        <v>2.1079460269865069</v>
      </c>
      <c r="O11" s="10">
        <f t="shared" si="3"/>
        <v>0.29133064516129031</v>
      </c>
      <c r="P11" s="34" t="s">
        <v>41</v>
      </c>
    </row>
    <row r="12" spans="1:31">
      <c r="A12" s="5"/>
      <c r="B12" s="6">
        <v>24</v>
      </c>
      <c r="C12" s="7" t="s">
        <v>42</v>
      </c>
      <c r="D12" s="6" t="s">
        <v>40</v>
      </c>
      <c r="E12" s="8">
        <v>41529</v>
      </c>
      <c r="F12" s="6">
        <v>1609745</v>
      </c>
      <c r="G12" s="2">
        <v>823</v>
      </c>
      <c r="H12" s="6">
        <v>368</v>
      </c>
      <c r="I12" s="6">
        <v>20</v>
      </c>
      <c r="J12" s="6">
        <v>156</v>
      </c>
      <c r="K12" s="6">
        <v>192</v>
      </c>
      <c r="L12" s="9">
        <f t="shared" si="0"/>
        <v>0.51126110036061612</v>
      </c>
      <c r="M12" s="9">
        <f t="shared" si="1"/>
        <v>0.22860763661325242</v>
      </c>
      <c r="N12" s="9">
        <f t="shared" si="2"/>
        <v>0.28265346374736366</v>
      </c>
      <c r="O12" s="10">
        <f t="shared" si="3"/>
        <v>0.44714459295261239</v>
      </c>
      <c r="P12" s="32" t="s">
        <v>43</v>
      </c>
    </row>
    <row r="13" spans="1:31">
      <c r="C13" s="7"/>
      <c r="N13" s="9"/>
      <c r="P13" s="33"/>
    </row>
    <row r="14" spans="1:31">
      <c r="A14" s="5" t="s">
        <v>44</v>
      </c>
      <c r="B14" s="17">
        <v>1</v>
      </c>
      <c r="C14" s="18" t="s">
        <v>45</v>
      </c>
      <c r="D14" s="19" t="s">
        <v>46</v>
      </c>
      <c r="E14" s="20">
        <v>41613</v>
      </c>
      <c r="F14" s="6">
        <f>951660+514603</f>
        <v>1466263</v>
      </c>
      <c r="G14" s="2">
        <v>11991</v>
      </c>
      <c r="H14" s="6">
        <v>1051</v>
      </c>
      <c r="I14" s="6">
        <v>498</v>
      </c>
      <c r="J14" s="6">
        <v>104</v>
      </c>
      <c r="K14" s="6">
        <v>449</v>
      </c>
      <c r="L14" s="9">
        <f>G14/(F14/1000)</f>
        <v>8.1779326082701402</v>
      </c>
      <c r="M14" s="9">
        <f>H14/(F14/1000)</f>
        <v>0.71678818874922168</v>
      </c>
      <c r="N14" s="9">
        <f t="shared" si="2"/>
        <v>7.4611444195209184</v>
      </c>
      <c r="O14" s="10">
        <f>H14/G14</f>
        <v>8.7649070135935286E-2</v>
      </c>
      <c r="P14" s="34" t="s">
        <v>47</v>
      </c>
    </row>
    <row r="15" spans="1:31">
      <c r="A15" s="5"/>
      <c r="B15" s="17">
        <v>2</v>
      </c>
      <c r="C15" s="18" t="s">
        <v>31</v>
      </c>
      <c r="D15" s="19" t="s">
        <v>48</v>
      </c>
      <c r="E15" s="20">
        <v>41613</v>
      </c>
      <c r="F15" s="6">
        <v>657639</v>
      </c>
      <c r="G15" s="2">
        <v>1839</v>
      </c>
      <c r="H15" s="6">
        <v>639</v>
      </c>
      <c r="I15" s="6">
        <v>89</v>
      </c>
      <c r="J15" s="6">
        <v>65</v>
      </c>
      <c r="K15" s="6">
        <v>485</v>
      </c>
      <c r="L15" s="9">
        <f>G15/(F15/1000)</f>
        <v>2.7963670037817101</v>
      </c>
      <c r="M15" s="9">
        <f>H15/(F15/1000)</f>
        <v>0.97165770278222552</v>
      </c>
      <c r="N15" s="9">
        <f t="shared" si="2"/>
        <v>1.8247093009994846</v>
      </c>
      <c r="O15" s="10">
        <f>H15/G15</f>
        <v>0.34747145187601958</v>
      </c>
      <c r="P15" s="34" t="s">
        <v>49</v>
      </c>
    </row>
    <row r="16" spans="1:31">
      <c r="A16" s="5"/>
      <c r="B16" s="17">
        <v>3</v>
      </c>
      <c r="C16" s="18" t="s">
        <v>50</v>
      </c>
      <c r="D16" s="19" t="s">
        <v>46</v>
      </c>
      <c r="E16" s="20">
        <v>41612</v>
      </c>
      <c r="F16" s="6">
        <v>651880</v>
      </c>
      <c r="G16" s="2">
        <v>916</v>
      </c>
      <c r="H16" s="6">
        <v>201</v>
      </c>
      <c r="I16" s="6">
        <v>31</v>
      </c>
      <c r="J16" s="6">
        <v>57</v>
      </c>
      <c r="K16" s="6">
        <v>113</v>
      </c>
      <c r="L16" s="9">
        <f>G16/(F16/1000)</f>
        <v>1.4051665950788488</v>
      </c>
      <c r="M16" s="9">
        <f>H16/(F16/1000)</f>
        <v>0.30833895809044609</v>
      </c>
      <c r="N16" s="9">
        <f t="shared" si="2"/>
        <v>1.0968276369884027</v>
      </c>
      <c r="O16" s="10">
        <f>H16/G16</f>
        <v>0.21943231441048036</v>
      </c>
      <c r="P16" s="34" t="s">
        <v>51</v>
      </c>
    </row>
    <row r="17" spans="1:16">
      <c r="A17" s="5"/>
      <c r="B17" s="17">
        <v>4</v>
      </c>
      <c r="C17" s="18" t="s">
        <v>52</v>
      </c>
      <c r="D17" s="19" t="s">
        <v>46</v>
      </c>
      <c r="E17" s="20">
        <v>41612</v>
      </c>
      <c r="F17" s="6">
        <v>758180</v>
      </c>
      <c r="G17" s="2">
        <v>2454</v>
      </c>
      <c r="H17" s="6">
        <v>1053</v>
      </c>
      <c r="I17" s="6">
        <v>701</v>
      </c>
      <c r="J17" s="6">
        <v>231</v>
      </c>
      <c r="K17" s="6">
        <v>121</v>
      </c>
      <c r="L17" s="9">
        <f>G17/(F17/1000)</f>
        <v>3.2366984093487039</v>
      </c>
      <c r="M17" s="9">
        <f>H17/(F17/1000)</f>
        <v>1.3888522514442481</v>
      </c>
      <c r="N17" s="9">
        <f t="shared" si="2"/>
        <v>1.8478461579044558</v>
      </c>
      <c r="O17" s="10">
        <f>H17/G17</f>
        <v>0.42909535452322739</v>
      </c>
      <c r="P17" s="34" t="s">
        <v>53</v>
      </c>
    </row>
    <row r="18" spans="1:16">
      <c r="A18" s="5"/>
      <c r="B18" s="17">
        <v>6</v>
      </c>
      <c r="C18" s="18" t="s">
        <v>54</v>
      </c>
      <c r="D18" s="19" t="s">
        <v>55</v>
      </c>
      <c r="E18" s="20">
        <v>41647</v>
      </c>
      <c r="F18" s="6">
        <v>1300000</v>
      </c>
      <c r="G18" s="2">
        <v>4343</v>
      </c>
      <c r="H18" s="6">
        <v>647</v>
      </c>
      <c r="I18" s="6">
        <v>78</v>
      </c>
      <c r="J18" s="6">
        <v>145</v>
      </c>
      <c r="K18" s="6">
        <v>424</v>
      </c>
      <c r="L18" s="9">
        <f>G18/(F18/1000)</f>
        <v>3.3407692307692307</v>
      </c>
      <c r="M18" s="9">
        <f>H18/(F18/1000)</f>
        <v>0.49769230769230771</v>
      </c>
      <c r="N18" s="9">
        <f t="shared" si="2"/>
        <v>2.8430769230769228</v>
      </c>
      <c r="O18" s="10">
        <f t="shared" ref="O18" si="4">H18/G18</f>
        <v>0.14897536265254432</v>
      </c>
      <c r="P18" s="36" t="s">
        <v>56</v>
      </c>
    </row>
    <row r="19" spans="1:16">
      <c r="A19" s="5"/>
      <c r="B19" s="17">
        <v>10</v>
      </c>
      <c r="C19" s="18" t="s">
        <v>54</v>
      </c>
      <c r="D19" s="19" t="s">
        <v>57</v>
      </c>
      <c r="E19" s="20">
        <v>41613</v>
      </c>
      <c r="F19" s="6">
        <v>1300000</v>
      </c>
      <c r="G19" s="2">
        <v>4790</v>
      </c>
      <c r="H19" s="6">
        <v>583</v>
      </c>
      <c r="I19" s="6">
        <v>49</v>
      </c>
      <c r="J19" s="6">
        <v>118</v>
      </c>
      <c r="K19" s="6">
        <v>416</v>
      </c>
      <c r="L19" s="9">
        <f t="shared" ref="L19:L24" si="5">G19/(F19/1000)</f>
        <v>3.6846153846153844</v>
      </c>
      <c r="M19" s="9">
        <f t="shared" ref="M19:M24" si="6">H19/(F19/1000)</f>
        <v>0.44846153846153847</v>
      </c>
      <c r="N19" s="9">
        <f t="shared" ref="N19:N20" si="7">L19-M19</f>
        <v>3.2361538461538459</v>
      </c>
      <c r="O19" s="10">
        <f t="shared" ref="O19:O24" si="8">H19/G19</f>
        <v>0.12171189979123173</v>
      </c>
      <c r="P19" s="34" t="s">
        <v>56</v>
      </c>
    </row>
    <row r="20" spans="1:16">
      <c r="A20" s="5"/>
      <c r="B20" s="17">
        <v>11</v>
      </c>
      <c r="C20" s="18" t="s">
        <v>58</v>
      </c>
      <c r="D20" s="19" t="s">
        <v>55</v>
      </c>
      <c r="E20" s="20">
        <v>41682</v>
      </c>
      <c r="F20" s="21">
        <v>1820457</v>
      </c>
      <c r="G20" s="2">
        <v>1690</v>
      </c>
      <c r="H20" s="6">
        <v>218</v>
      </c>
      <c r="I20" s="6">
        <v>41</v>
      </c>
      <c r="J20" s="6">
        <v>19</v>
      </c>
      <c r="K20" s="6">
        <v>158</v>
      </c>
      <c r="L20" s="9">
        <f t="shared" si="5"/>
        <v>0.92833832383846471</v>
      </c>
      <c r="M20" s="9">
        <f t="shared" si="6"/>
        <v>0.11975015064898538</v>
      </c>
      <c r="N20" s="9">
        <f t="shared" si="7"/>
        <v>0.80858817318947929</v>
      </c>
      <c r="O20" s="10">
        <f t="shared" si="8"/>
        <v>0.1289940828402367</v>
      </c>
      <c r="P20" s="34" t="s">
        <v>59</v>
      </c>
    </row>
    <row r="21" spans="1:16">
      <c r="A21" s="5"/>
      <c r="B21" s="17">
        <v>12</v>
      </c>
      <c r="C21" s="18" t="s">
        <v>60</v>
      </c>
      <c r="D21" s="19" t="s">
        <v>61</v>
      </c>
      <c r="E21" s="20">
        <v>41577</v>
      </c>
      <c r="F21" s="6">
        <v>1289301</v>
      </c>
      <c r="G21" s="2">
        <v>872</v>
      </c>
      <c r="H21" s="6">
        <v>452</v>
      </c>
      <c r="I21" s="6">
        <v>76</v>
      </c>
      <c r="J21" s="6">
        <v>72</v>
      </c>
      <c r="K21" s="6">
        <v>304</v>
      </c>
      <c r="L21" s="9">
        <f t="shared" si="5"/>
        <v>0.67633547170133279</v>
      </c>
      <c r="M21" s="9">
        <f t="shared" si="6"/>
        <v>0.35057756101949816</v>
      </c>
      <c r="N21" s="9">
        <f t="shared" si="2"/>
        <v>0.32575791068183463</v>
      </c>
      <c r="O21" s="10">
        <f t="shared" si="8"/>
        <v>0.51834862385321101</v>
      </c>
      <c r="P21" s="34" t="s">
        <v>62</v>
      </c>
    </row>
    <row r="22" spans="1:16">
      <c r="A22" s="5"/>
      <c r="B22" s="17">
        <v>13</v>
      </c>
      <c r="C22" s="18" t="s">
        <v>63</v>
      </c>
      <c r="D22" s="19" t="s">
        <v>64</v>
      </c>
      <c r="E22" s="20">
        <v>41647</v>
      </c>
      <c r="F22" s="6">
        <v>442000</v>
      </c>
      <c r="G22" s="2">
        <v>4699</v>
      </c>
      <c r="H22" s="6">
        <v>1771</v>
      </c>
      <c r="I22" s="6">
        <v>647</v>
      </c>
      <c r="J22" s="6">
        <v>354</v>
      </c>
      <c r="K22" s="6">
        <v>770</v>
      </c>
      <c r="L22" s="9">
        <f t="shared" si="5"/>
        <v>10.631221719457013</v>
      </c>
      <c r="M22" s="9">
        <f t="shared" si="6"/>
        <v>4.0067873303167421</v>
      </c>
      <c r="N22" s="9">
        <f t="shared" si="2"/>
        <v>6.6244343891402711</v>
      </c>
      <c r="O22" s="10">
        <f t="shared" si="8"/>
        <v>0.37688869972334538</v>
      </c>
      <c r="P22" s="34" t="s">
        <v>65</v>
      </c>
    </row>
    <row r="23" spans="1:16">
      <c r="A23" s="5"/>
      <c r="B23" s="17">
        <v>14</v>
      </c>
      <c r="C23" s="18" t="s">
        <v>66</v>
      </c>
      <c r="D23" s="19" t="s">
        <v>67</v>
      </c>
      <c r="E23" s="20">
        <v>41680</v>
      </c>
      <c r="F23" s="6">
        <v>1423000</v>
      </c>
      <c r="G23" s="2">
        <v>1261</v>
      </c>
      <c r="H23" s="6">
        <v>368</v>
      </c>
      <c r="I23" s="6">
        <v>41</v>
      </c>
      <c r="J23" s="6">
        <v>98</v>
      </c>
      <c r="K23" s="6">
        <v>229</v>
      </c>
      <c r="L23" s="9">
        <f t="shared" si="5"/>
        <v>0.88615600843288822</v>
      </c>
      <c r="M23" s="9">
        <f t="shared" si="6"/>
        <v>0.25860857343640198</v>
      </c>
      <c r="N23" s="9">
        <f t="shared" si="2"/>
        <v>0.62754743499648624</v>
      </c>
      <c r="O23" s="10">
        <f t="shared" si="8"/>
        <v>0.29183187946074546</v>
      </c>
      <c r="P23" s="34" t="s">
        <v>68</v>
      </c>
    </row>
    <row r="24" spans="1:16">
      <c r="A24" s="5"/>
      <c r="B24" s="17">
        <v>15</v>
      </c>
      <c r="C24" s="18" t="s">
        <v>69</v>
      </c>
      <c r="D24" s="19" t="s">
        <v>40</v>
      </c>
      <c r="E24" s="20">
        <v>41617</v>
      </c>
      <c r="F24" s="6">
        <v>934000</v>
      </c>
      <c r="G24" s="2">
        <v>767</v>
      </c>
      <c r="H24" s="6">
        <v>330</v>
      </c>
      <c r="I24" s="6">
        <v>58</v>
      </c>
      <c r="J24" s="6">
        <v>79</v>
      </c>
      <c r="K24" s="6">
        <v>193</v>
      </c>
      <c r="L24" s="9">
        <f t="shared" si="5"/>
        <v>0.82119914346895073</v>
      </c>
      <c r="M24" s="9">
        <f t="shared" si="6"/>
        <v>0.35331905781584583</v>
      </c>
      <c r="N24" s="9">
        <f t="shared" si="2"/>
        <v>0.4678800856531049</v>
      </c>
      <c r="O24" s="10">
        <f t="shared" si="8"/>
        <v>0.43024771838331161</v>
      </c>
      <c r="P24" s="34" t="s">
        <v>70</v>
      </c>
    </row>
    <row r="25" spans="1:16">
      <c r="A25" s="5"/>
      <c r="B25" s="17">
        <v>17</v>
      </c>
      <c r="C25" s="18" t="s">
        <v>71</v>
      </c>
      <c r="D25" s="19" t="s">
        <v>72</v>
      </c>
      <c r="E25" s="20">
        <v>41613</v>
      </c>
      <c r="F25" s="6">
        <v>953000</v>
      </c>
      <c r="G25" s="2">
        <v>1487</v>
      </c>
      <c r="H25" s="6">
        <v>193</v>
      </c>
      <c r="I25" s="6">
        <v>29</v>
      </c>
      <c r="J25" s="6">
        <v>57</v>
      </c>
      <c r="K25" s="6">
        <v>107</v>
      </c>
      <c r="L25" s="9">
        <f t="shared" ref="L25:L31" si="9">G25/(F25/1000)</f>
        <v>1.5603357817418677</v>
      </c>
      <c r="M25" s="9">
        <f t="shared" ref="M25:M31" si="10">H25/(F25/1000)</f>
        <v>0.20251836306400839</v>
      </c>
      <c r="N25" s="9">
        <f t="shared" ref="N25:N26" si="11">L25-M25</f>
        <v>1.3578174186778593</v>
      </c>
      <c r="O25" s="10">
        <f t="shared" ref="O25:O28" si="12">H25/G25</f>
        <v>0.12979152656355078</v>
      </c>
      <c r="P25" s="34" t="s">
        <v>73</v>
      </c>
    </row>
    <row r="26" spans="1:16">
      <c r="A26" s="5"/>
      <c r="B26" s="17">
        <v>18</v>
      </c>
      <c r="C26" s="18" t="s">
        <v>74</v>
      </c>
      <c r="D26" s="19" t="s">
        <v>72</v>
      </c>
      <c r="E26" s="20">
        <v>41681</v>
      </c>
      <c r="F26" s="6">
        <v>426000</v>
      </c>
      <c r="G26" s="2">
        <f>304+195</f>
        <v>499</v>
      </c>
      <c r="H26" s="6">
        <f>115+62</f>
        <v>177</v>
      </c>
      <c r="I26" s="6">
        <f>19+33</f>
        <v>52</v>
      </c>
      <c r="J26" s="6">
        <f>3+9</f>
        <v>12</v>
      </c>
      <c r="K26" s="6">
        <f>73+40</f>
        <v>113</v>
      </c>
      <c r="L26" s="9">
        <f t="shared" si="9"/>
        <v>1.1713615023474178</v>
      </c>
      <c r="M26" s="9">
        <f t="shared" si="10"/>
        <v>0.41549295774647887</v>
      </c>
      <c r="N26" s="9">
        <f t="shared" si="11"/>
        <v>0.75586854460093889</v>
      </c>
      <c r="O26" s="10">
        <f t="shared" si="12"/>
        <v>0.35470941883767537</v>
      </c>
      <c r="P26" s="34" t="s">
        <v>75</v>
      </c>
    </row>
    <row r="27" spans="1:16">
      <c r="A27" s="5"/>
      <c r="B27" s="17">
        <v>19</v>
      </c>
      <c r="C27" s="18" t="s">
        <v>76</v>
      </c>
      <c r="D27" s="19" t="s">
        <v>72</v>
      </c>
      <c r="E27" s="20">
        <v>41681</v>
      </c>
      <c r="F27" s="6">
        <v>450000</v>
      </c>
      <c r="G27" s="2">
        <f>552+585</f>
        <v>1137</v>
      </c>
      <c r="H27" s="6">
        <f>281+88</f>
        <v>369</v>
      </c>
      <c r="I27" s="6">
        <f>17+38</f>
        <v>55</v>
      </c>
      <c r="J27" s="6">
        <f>37+8</f>
        <v>45</v>
      </c>
      <c r="K27" s="6">
        <f>63+206</f>
        <v>269</v>
      </c>
      <c r="L27" s="9">
        <f t="shared" si="9"/>
        <v>2.5266666666666668</v>
      </c>
      <c r="M27" s="9">
        <f t="shared" si="10"/>
        <v>0.82</v>
      </c>
      <c r="N27" s="9">
        <f t="shared" si="2"/>
        <v>1.706666666666667</v>
      </c>
      <c r="O27" s="10">
        <f t="shared" si="12"/>
        <v>0.32453825857519791</v>
      </c>
      <c r="P27" s="34" t="s">
        <v>75</v>
      </c>
    </row>
    <row r="28" spans="1:16">
      <c r="A28" s="5"/>
      <c r="B28" s="17">
        <v>20</v>
      </c>
      <c r="C28" s="18" t="s">
        <v>77</v>
      </c>
      <c r="D28" s="19" t="s">
        <v>72</v>
      </c>
      <c r="E28" s="20">
        <v>41613</v>
      </c>
      <c r="F28" s="22">
        <v>758923</v>
      </c>
      <c r="G28" s="2">
        <v>1480</v>
      </c>
      <c r="H28" s="6">
        <v>299</v>
      </c>
      <c r="I28" s="6">
        <v>105</v>
      </c>
      <c r="J28" s="6">
        <v>29</v>
      </c>
      <c r="K28" s="6">
        <v>165</v>
      </c>
      <c r="L28" s="9">
        <f t="shared" si="9"/>
        <v>1.9501319633217071</v>
      </c>
      <c r="M28" s="9">
        <f t="shared" si="10"/>
        <v>0.3939793628602638</v>
      </c>
      <c r="N28" s="9">
        <f t="shared" si="2"/>
        <v>1.5561526004614432</v>
      </c>
      <c r="O28" s="10">
        <f t="shared" si="12"/>
        <v>0.20202702702702702</v>
      </c>
      <c r="P28" s="32" t="s">
        <v>43</v>
      </c>
    </row>
    <row r="29" spans="1:16">
      <c r="A29" s="5"/>
      <c r="B29" s="17">
        <v>21</v>
      </c>
      <c r="C29" s="18" t="s">
        <v>78</v>
      </c>
      <c r="D29" s="19" t="s">
        <v>40</v>
      </c>
      <c r="E29" s="20">
        <v>41575</v>
      </c>
      <c r="F29" s="6">
        <v>750000</v>
      </c>
      <c r="G29" s="2">
        <v>623</v>
      </c>
      <c r="H29" s="6">
        <v>225</v>
      </c>
      <c r="I29" s="6">
        <v>114</v>
      </c>
      <c r="J29" s="6">
        <v>32</v>
      </c>
      <c r="K29" s="6">
        <v>79</v>
      </c>
      <c r="L29" s="9">
        <f t="shared" si="9"/>
        <v>0.83066666666666666</v>
      </c>
      <c r="M29" s="9">
        <f t="shared" si="10"/>
        <v>0.3</v>
      </c>
      <c r="N29" s="9">
        <f t="shared" si="2"/>
        <v>0.53066666666666662</v>
      </c>
      <c r="O29" s="10">
        <f>H29/G29</f>
        <v>0.3611556982343499</v>
      </c>
      <c r="P29" s="34" t="s">
        <v>79</v>
      </c>
    </row>
    <row r="30" spans="1:16">
      <c r="A30" s="5"/>
      <c r="B30" s="17">
        <v>22</v>
      </c>
      <c r="C30" s="18" t="s">
        <v>80</v>
      </c>
      <c r="D30" s="19" t="s">
        <v>46</v>
      </c>
      <c r="E30" s="20">
        <v>41617</v>
      </c>
      <c r="F30" s="6">
        <v>913726</v>
      </c>
      <c r="G30" s="2">
        <v>368</v>
      </c>
      <c r="H30" s="6">
        <v>167</v>
      </c>
      <c r="I30" s="6">
        <v>26</v>
      </c>
      <c r="J30" s="6">
        <v>33</v>
      </c>
      <c r="K30" s="6">
        <v>108</v>
      </c>
      <c r="L30" s="9">
        <f t="shared" si="9"/>
        <v>0.40274655640750073</v>
      </c>
      <c r="M30" s="9">
        <f t="shared" si="10"/>
        <v>0.18276813836970821</v>
      </c>
      <c r="N30" s="9">
        <f t="shared" si="2"/>
        <v>0.21997841803779253</v>
      </c>
      <c r="O30" s="10">
        <f>H30/G30</f>
        <v>0.45380434782608697</v>
      </c>
      <c r="P30" s="34" t="s">
        <v>94</v>
      </c>
    </row>
    <row r="31" spans="1:16">
      <c r="A31" s="5"/>
      <c r="B31" s="17">
        <v>23</v>
      </c>
      <c r="C31" s="18" t="s">
        <v>24</v>
      </c>
      <c r="D31" s="19" t="s">
        <v>72</v>
      </c>
      <c r="E31" s="20">
        <v>41617</v>
      </c>
      <c r="F31" s="6">
        <f>911898+115676+19505</f>
        <v>1047079</v>
      </c>
      <c r="G31" s="2">
        <v>2988</v>
      </c>
      <c r="H31" s="6">
        <v>1463</v>
      </c>
      <c r="I31" s="6">
        <v>420</v>
      </c>
      <c r="J31" s="6">
        <v>29</v>
      </c>
      <c r="K31" s="6">
        <v>1014</v>
      </c>
      <c r="L31" s="9">
        <f t="shared" si="9"/>
        <v>2.8536528762395199</v>
      </c>
      <c r="M31" s="9">
        <f t="shared" si="10"/>
        <v>1.3972202670476632</v>
      </c>
      <c r="N31" s="9">
        <f t="shared" si="2"/>
        <v>1.4564326091918567</v>
      </c>
      <c r="O31" s="10">
        <f>H31/G31</f>
        <v>0.48962516733601069</v>
      </c>
      <c r="P31" s="34" t="s">
        <v>81</v>
      </c>
    </row>
    <row r="32" spans="1:16">
      <c r="A32" s="5"/>
      <c r="B32" s="17">
        <v>25</v>
      </c>
      <c r="C32" s="18" t="s">
        <v>82</v>
      </c>
      <c r="D32" s="19" t="s">
        <v>28</v>
      </c>
      <c r="E32" s="20">
        <v>41576</v>
      </c>
      <c r="F32" s="6">
        <v>901424</v>
      </c>
      <c r="G32" s="2">
        <v>581</v>
      </c>
      <c r="H32" s="6">
        <v>326</v>
      </c>
      <c r="I32" s="6">
        <v>82</v>
      </c>
      <c r="J32" s="6">
        <v>79</v>
      </c>
      <c r="K32" s="6">
        <v>165</v>
      </c>
      <c r="L32" s="9">
        <f t="shared" ref="L32:L37" si="13">G32/(F32/1000)</f>
        <v>0.64453575675819597</v>
      </c>
      <c r="M32" s="9">
        <f t="shared" ref="M32:M37" si="14">H32/(F32/1000)</f>
        <v>0.36165001153730097</v>
      </c>
      <c r="N32" s="9">
        <f t="shared" si="2"/>
        <v>0.28288574522089499</v>
      </c>
      <c r="O32" s="10">
        <f t="shared" ref="O32:O37" si="15">H32/G32</f>
        <v>0.5611015490533563</v>
      </c>
      <c r="P32" s="34" t="s">
        <v>83</v>
      </c>
    </row>
    <row r="33" spans="1:16">
      <c r="A33" s="5"/>
      <c r="B33" s="17">
        <v>26</v>
      </c>
      <c r="C33" s="18" t="s">
        <v>82</v>
      </c>
      <c r="D33" s="19" t="s">
        <v>28</v>
      </c>
      <c r="E33" s="20">
        <v>41576</v>
      </c>
      <c r="F33" s="6">
        <v>755100</v>
      </c>
      <c r="G33" s="2">
        <v>905</v>
      </c>
      <c r="H33" s="6">
        <v>198</v>
      </c>
      <c r="I33" s="6">
        <v>22</v>
      </c>
      <c r="J33" s="6">
        <v>33</v>
      </c>
      <c r="K33" s="6">
        <v>143</v>
      </c>
      <c r="L33" s="9">
        <f t="shared" si="13"/>
        <v>1.1985167527479803</v>
      </c>
      <c r="M33" s="9">
        <f t="shared" si="14"/>
        <v>0.26221692491060788</v>
      </c>
      <c r="N33" s="9">
        <f t="shared" si="2"/>
        <v>0.93629982783737242</v>
      </c>
      <c r="O33" s="10">
        <f t="shared" si="15"/>
        <v>0.21878453038674034</v>
      </c>
      <c r="P33" s="34" t="s">
        <v>84</v>
      </c>
    </row>
    <row r="34" spans="1:16">
      <c r="A34" s="23"/>
      <c r="B34" s="17">
        <v>27</v>
      </c>
      <c r="C34" s="18" t="s">
        <v>85</v>
      </c>
      <c r="D34" s="19" t="s">
        <v>67</v>
      </c>
      <c r="E34" s="20">
        <v>41680</v>
      </c>
      <c r="F34" s="6">
        <v>757765</v>
      </c>
      <c r="G34" s="2">
        <v>1594</v>
      </c>
      <c r="H34" s="6">
        <v>802</v>
      </c>
      <c r="I34" s="6">
        <v>27</v>
      </c>
      <c r="J34" s="6">
        <v>257</v>
      </c>
      <c r="K34" s="6">
        <v>518</v>
      </c>
      <c r="L34" s="9">
        <f t="shared" si="13"/>
        <v>2.103554532077887</v>
      </c>
      <c r="M34" s="9">
        <f t="shared" si="14"/>
        <v>1.0583756177706809</v>
      </c>
      <c r="N34" s="9">
        <f t="shared" si="2"/>
        <v>1.0451789143072061</v>
      </c>
      <c r="O34" s="10">
        <f t="shared" si="15"/>
        <v>0.50313676286072773</v>
      </c>
      <c r="P34" s="34" t="s">
        <v>86</v>
      </c>
    </row>
    <row r="35" spans="1:16">
      <c r="A35" s="23"/>
      <c r="B35" s="17">
        <v>28</v>
      </c>
      <c r="C35" s="18" t="s">
        <v>87</v>
      </c>
      <c r="D35" s="19" t="s">
        <v>67</v>
      </c>
      <c r="E35" s="20">
        <v>41675</v>
      </c>
      <c r="F35" s="6">
        <v>825500</v>
      </c>
      <c r="G35" s="2">
        <v>455</v>
      </c>
      <c r="H35" s="6">
        <v>190</v>
      </c>
      <c r="I35" s="6">
        <v>20</v>
      </c>
      <c r="J35" s="6">
        <v>48</v>
      </c>
      <c r="K35" s="6">
        <v>122</v>
      </c>
      <c r="L35" s="9">
        <f t="shared" si="13"/>
        <v>0.55118110236220474</v>
      </c>
      <c r="M35" s="9">
        <f t="shared" si="14"/>
        <v>0.23016353725015143</v>
      </c>
      <c r="N35" s="9">
        <f t="shared" si="2"/>
        <v>0.32101756511205332</v>
      </c>
      <c r="O35" s="10">
        <f t="shared" si="15"/>
        <v>0.4175824175824176</v>
      </c>
      <c r="P35" s="34" t="s">
        <v>88</v>
      </c>
    </row>
    <row r="36" spans="1:16">
      <c r="A36" s="23"/>
      <c r="B36" s="17">
        <v>29</v>
      </c>
      <c r="C36" s="18" t="s">
        <v>89</v>
      </c>
      <c r="D36" s="19" t="s">
        <v>40</v>
      </c>
      <c r="E36" s="20">
        <v>41613</v>
      </c>
      <c r="F36" s="6">
        <v>802201</v>
      </c>
      <c r="G36" s="2">
        <v>384</v>
      </c>
      <c r="H36" s="6">
        <v>167</v>
      </c>
      <c r="I36" s="6">
        <v>11</v>
      </c>
      <c r="J36" s="6">
        <v>54</v>
      </c>
      <c r="K36" s="6">
        <v>102</v>
      </c>
      <c r="L36" s="9">
        <f t="shared" si="13"/>
        <v>0.47868302333205764</v>
      </c>
      <c r="M36" s="9">
        <f t="shared" si="14"/>
        <v>0.20817725233451467</v>
      </c>
      <c r="N36" s="9">
        <f t="shared" si="2"/>
        <v>0.27050577099754297</v>
      </c>
      <c r="O36" s="10">
        <f t="shared" si="15"/>
        <v>0.43489583333333331</v>
      </c>
      <c r="P36" s="34" t="s">
        <v>90</v>
      </c>
    </row>
    <row r="37" spans="1:16">
      <c r="A37" s="23"/>
      <c r="B37" s="17">
        <v>30</v>
      </c>
      <c r="C37" s="18" t="s">
        <v>91</v>
      </c>
      <c r="D37" s="19" t="s">
        <v>40</v>
      </c>
      <c r="E37" s="20">
        <v>41674</v>
      </c>
      <c r="F37" s="6">
        <v>763228</v>
      </c>
      <c r="G37" s="2">
        <v>548</v>
      </c>
      <c r="H37" s="6">
        <v>403</v>
      </c>
      <c r="I37" s="6">
        <v>23</v>
      </c>
      <c r="J37" s="6">
        <v>91</v>
      </c>
      <c r="K37" s="6">
        <v>289</v>
      </c>
      <c r="L37" s="9">
        <f t="shared" si="13"/>
        <v>0.71800300827537777</v>
      </c>
      <c r="M37" s="9">
        <f t="shared" si="14"/>
        <v>0.52802046046528694</v>
      </c>
      <c r="N37" s="9">
        <f t="shared" si="2"/>
        <v>0.18998254781009083</v>
      </c>
      <c r="O37" s="10">
        <f t="shared" si="15"/>
        <v>0.73540145985401462</v>
      </c>
      <c r="P37" s="34" t="s">
        <v>92</v>
      </c>
    </row>
    <row r="38" spans="1:16">
      <c r="A38" s="23"/>
      <c r="B38" s="17"/>
      <c r="C38" s="17"/>
      <c r="D38" s="19"/>
      <c r="E38" s="20"/>
      <c r="L38" s="9"/>
      <c r="M38" s="9"/>
      <c r="N38" s="9"/>
      <c r="O38" s="10"/>
    </row>
    <row r="39" spans="1:16">
      <c r="G39" s="17"/>
      <c r="H39" s="17"/>
      <c r="I39" s="17"/>
      <c r="J39" s="17"/>
      <c r="K39" s="17"/>
      <c r="L39" s="17"/>
      <c r="M39" s="17"/>
      <c r="N39" s="17"/>
      <c r="O39" s="17"/>
      <c r="P39" s="24"/>
    </row>
    <row r="40" spans="1:16">
      <c r="F40" s="22"/>
      <c r="G40" s="19"/>
      <c r="H40" s="25"/>
      <c r="I40" s="27"/>
      <c r="J40" s="27"/>
      <c r="K40" s="27"/>
      <c r="L40" s="26"/>
      <c r="M40" s="26"/>
      <c r="N40" s="17"/>
      <c r="O40" s="25"/>
      <c r="P40" s="24"/>
    </row>
    <row r="41" spans="1:16">
      <c r="G41" s="30"/>
      <c r="H41" s="17"/>
      <c r="I41" s="17"/>
      <c r="J41" s="17"/>
      <c r="K41" s="17"/>
      <c r="L41" s="26"/>
      <c r="M41" s="26"/>
      <c r="N41" s="26"/>
      <c r="O41" s="27"/>
      <c r="P41" s="24"/>
    </row>
    <row r="42" spans="1:16">
      <c r="G42" s="19"/>
      <c r="H42" s="17"/>
      <c r="I42" s="17"/>
      <c r="J42" s="17"/>
      <c r="K42" s="17"/>
      <c r="L42" s="26"/>
      <c r="M42" s="26"/>
      <c r="N42" s="26"/>
      <c r="O42" s="27"/>
      <c r="P42" s="24"/>
    </row>
    <row r="43" spans="1:16">
      <c r="G43" s="19"/>
      <c r="H43" s="17"/>
      <c r="I43" s="27"/>
      <c r="J43" s="27"/>
      <c r="K43" s="27"/>
      <c r="L43" s="26"/>
      <c r="M43" s="26"/>
      <c r="N43" s="26"/>
      <c r="O43" s="27"/>
      <c r="P43" s="24"/>
    </row>
    <row r="44" spans="1:16">
      <c r="G44" s="19"/>
      <c r="H44" s="17"/>
      <c r="I44" s="17"/>
      <c r="J44" s="17"/>
      <c r="K44" s="17"/>
      <c r="L44" s="26"/>
      <c r="M44" s="26"/>
      <c r="N44" s="26"/>
      <c r="O44" s="27"/>
      <c r="P44" s="24"/>
    </row>
    <row r="45" spans="1:16">
      <c r="G45" s="19"/>
      <c r="H45" s="17"/>
      <c r="I45" s="17"/>
      <c r="J45" s="17"/>
      <c r="K45" s="17"/>
      <c r="L45" s="26"/>
      <c r="M45" s="26"/>
      <c r="N45" s="26"/>
      <c r="O45" s="27"/>
      <c r="P45" s="24"/>
    </row>
    <row r="46" spans="1:16">
      <c r="G46" s="19"/>
      <c r="H46" s="17"/>
      <c r="I46" s="17"/>
      <c r="J46" s="17"/>
      <c r="K46" s="17"/>
      <c r="L46" s="17"/>
      <c r="M46" s="17"/>
      <c r="N46" s="17"/>
      <c r="O46" s="27"/>
      <c r="P46" s="24"/>
    </row>
    <row r="47" spans="1:16">
      <c r="G47" s="19"/>
      <c r="H47" s="17"/>
      <c r="I47" s="17"/>
      <c r="J47" s="17"/>
      <c r="K47" s="17"/>
      <c r="L47" s="17"/>
      <c r="M47" s="26"/>
      <c r="N47" s="17"/>
      <c r="O47" s="27"/>
      <c r="P47" s="31"/>
    </row>
    <row r="48" spans="1:16">
      <c r="G48" s="19"/>
      <c r="H48" s="17"/>
      <c r="I48" s="17"/>
      <c r="J48" s="17"/>
      <c r="K48" s="17"/>
      <c r="L48" s="17"/>
      <c r="M48" s="17"/>
      <c r="N48" s="17"/>
      <c r="O48" s="27"/>
      <c r="P48" s="24"/>
    </row>
    <row r="49" spans="7:20">
      <c r="G49" s="19"/>
      <c r="H49" s="17"/>
      <c r="I49" s="17"/>
      <c r="J49" s="17"/>
      <c r="K49" s="17"/>
      <c r="L49" s="17"/>
      <c r="M49" s="17"/>
      <c r="N49" s="17"/>
      <c r="O49" s="17"/>
      <c r="P49" s="24"/>
    </row>
    <row r="50" spans="7:20">
      <c r="G50" s="19"/>
      <c r="H50" s="17"/>
      <c r="I50" s="17"/>
      <c r="J50" s="17"/>
      <c r="K50" s="17"/>
      <c r="L50" s="17"/>
      <c r="M50" s="17"/>
      <c r="N50" s="17"/>
      <c r="O50" s="17"/>
      <c r="P50" s="24"/>
    </row>
    <row r="51" spans="7:20">
      <c r="G51" s="19"/>
      <c r="H51" s="17"/>
      <c r="I51" s="17"/>
      <c r="J51" s="17"/>
      <c r="K51" s="17"/>
      <c r="L51" s="17"/>
      <c r="M51" s="17"/>
      <c r="N51" s="17"/>
      <c r="O51" s="17"/>
      <c r="P51" s="17"/>
      <c r="Q51" s="28" t="s">
        <v>9</v>
      </c>
      <c r="R51" s="17"/>
      <c r="S51" s="17"/>
      <c r="T51" s="24"/>
    </row>
    <row r="52" spans="7:20">
      <c r="G52" s="19"/>
      <c r="H52" s="17"/>
      <c r="I52" s="17"/>
      <c r="J52" s="17"/>
      <c r="K52" s="17"/>
      <c r="L52" s="17"/>
      <c r="M52" s="17"/>
      <c r="N52" s="17"/>
      <c r="O52" s="17"/>
      <c r="P52" s="24"/>
      <c r="Q52" s="29">
        <v>0.60876313757495704</v>
      </c>
      <c r="R52" s="17"/>
      <c r="S52" s="25"/>
      <c r="T52" s="24"/>
    </row>
    <row r="53" spans="7:20">
      <c r="G53" s="19"/>
      <c r="H53" s="17"/>
      <c r="I53" s="17"/>
      <c r="J53" s="17"/>
      <c r="K53" s="17"/>
      <c r="L53" s="17"/>
      <c r="M53" s="17"/>
      <c r="N53" s="17"/>
      <c r="O53" s="17"/>
      <c r="P53" s="24"/>
      <c r="Q53" s="29">
        <v>0.52667262068309706</v>
      </c>
      <c r="R53" s="26"/>
      <c r="S53" s="27"/>
      <c r="T53" s="24"/>
    </row>
    <row r="54" spans="7:20">
      <c r="G54" s="19"/>
      <c r="H54" s="17"/>
      <c r="I54" s="17"/>
      <c r="J54" s="17"/>
      <c r="K54" s="17"/>
      <c r="L54" s="17"/>
      <c r="M54" s="17"/>
      <c r="N54" s="17"/>
      <c r="O54" s="17"/>
      <c r="P54" s="24"/>
      <c r="Q54" s="29">
        <v>0.39559296790810533</v>
      </c>
      <c r="R54" s="26"/>
      <c r="S54" s="27"/>
      <c r="T54" s="24"/>
    </row>
    <row r="55" spans="7:20">
      <c r="G55" s="19"/>
      <c r="H55" s="17"/>
      <c r="I55" s="17"/>
      <c r="J55" s="17"/>
      <c r="K55" s="17"/>
      <c r="L55" s="17"/>
      <c r="M55" s="17"/>
      <c r="N55" s="17"/>
      <c r="O55" s="17"/>
      <c r="P55" s="24"/>
      <c r="Q55" s="29">
        <v>0.93487585763303416</v>
      </c>
      <c r="R55" s="26"/>
      <c r="S55" s="27"/>
      <c r="T55" s="24"/>
    </row>
    <row r="56" spans="7:20">
      <c r="G56" s="19"/>
      <c r="H56" s="17"/>
      <c r="I56" s="17"/>
      <c r="J56" s="17"/>
      <c r="K56" s="17"/>
      <c r="L56" s="17"/>
      <c r="M56" s="17"/>
      <c r="N56" s="17"/>
      <c r="O56" s="17"/>
      <c r="P56" s="24"/>
      <c r="Q56" s="29">
        <v>0.46076923076923076</v>
      </c>
      <c r="R56" s="26"/>
      <c r="S56" s="27"/>
      <c r="T56" s="24"/>
    </row>
    <row r="57" spans="7:20">
      <c r="G57" s="19"/>
      <c r="H57" s="17"/>
      <c r="I57" s="17"/>
      <c r="J57" s="17"/>
      <c r="K57" s="17"/>
      <c r="L57" s="17"/>
      <c r="M57" s="17"/>
      <c r="N57" s="17"/>
      <c r="O57" s="17"/>
      <c r="P57" s="24"/>
      <c r="Q57" s="29">
        <v>1.1013062389261163</v>
      </c>
      <c r="R57" s="26"/>
      <c r="S57" s="27"/>
      <c r="T57" s="24"/>
    </row>
    <row r="58" spans="7:20">
      <c r="G58" s="19"/>
      <c r="H58" s="17"/>
      <c r="I58" s="17"/>
      <c r="J58" s="17"/>
      <c r="K58" s="17"/>
      <c r="L58" s="17"/>
      <c r="M58" s="17"/>
      <c r="N58" s="17"/>
      <c r="O58" s="17"/>
      <c r="P58" s="24"/>
      <c r="Q58" s="28">
        <v>0.64</v>
      </c>
      <c r="R58" s="17"/>
      <c r="S58" s="27"/>
      <c r="T58" s="24"/>
    </row>
    <row r="59" spans="7:20">
      <c r="G59" s="19"/>
      <c r="H59" s="17"/>
      <c r="I59" s="17"/>
      <c r="J59" s="17"/>
      <c r="K59" s="17"/>
      <c r="L59" s="17"/>
      <c r="M59" s="17"/>
      <c r="N59" s="17"/>
      <c r="O59" s="17"/>
      <c r="P59" s="31"/>
      <c r="Q59" s="29">
        <v>0.34322400000000003</v>
      </c>
      <c r="R59" s="17"/>
      <c r="S59" s="27"/>
      <c r="T59" s="24"/>
    </row>
    <row r="60" spans="7:20">
      <c r="G60" s="19"/>
      <c r="H60" s="17"/>
      <c r="I60" s="17"/>
      <c r="J60" s="17"/>
      <c r="K60" s="17"/>
      <c r="L60" s="17"/>
      <c r="M60" s="17"/>
      <c r="N60" s="17"/>
      <c r="O60" s="17"/>
      <c r="P60" s="24"/>
      <c r="Q60" s="28">
        <v>0.28999999999999998</v>
      </c>
      <c r="R60" s="17"/>
      <c r="S60" s="27"/>
      <c r="T60" s="24"/>
    </row>
  </sheetData>
  <mergeCells count="2">
    <mergeCell ref="A2:A12"/>
    <mergeCell ref="A14:A33"/>
  </mergeCells>
  <hyperlinks>
    <hyperlink ref="P8" r:id="rId1"/>
    <hyperlink ref="P7" r:id="rId2"/>
    <hyperlink ref="P6" r:id="rId3"/>
    <hyperlink ref="P9" r:id="rId4"/>
    <hyperlink ref="P10" r:id="rId5"/>
    <hyperlink ref="P11" r:id="rId6"/>
    <hyperlink ref="P14" r:id="rId7"/>
    <hyperlink ref="P15" r:id="rId8"/>
    <hyperlink ref="P16" r:id="rId9"/>
    <hyperlink ref="P17" r:id="rId10"/>
    <hyperlink ref="P18" r:id="rId11"/>
    <hyperlink ref="P19" r:id="rId12"/>
    <hyperlink ref="P20" r:id="rId13"/>
    <hyperlink ref="P21" r:id="rId14"/>
    <hyperlink ref="P22" r:id="rId15"/>
    <hyperlink ref="P23" r:id="rId16"/>
    <hyperlink ref="P24" r:id="rId17"/>
    <hyperlink ref="P25" r:id="rId18"/>
    <hyperlink ref="P26" r:id="rId19"/>
    <hyperlink ref="P27" r:id="rId20"/>
    <hyperlink ref="P29" r:id="rId21"/>
    <hyperlink ref="P31" r:id="rId22"/>
    <hyperlink ref="P32" r:id="rId23"/>
    <hyperlink ref="P33" r:id="rId24"/>
    <hyperlink ref="P34" r:id="rId25"/>
    <hyperlink ref="P35" r:id="rId26"/>
    <hyperlink ref="P36" r:id="rId27"/>
    <hyperlink ref="P37" r:id="rId28"/>
    <hyperlink ref="P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SCAQMD Data</vt:lpstr>
      <vt:lpstr>SCAQMD Chart</vt:lpstr>
    </vt:vector>
  </TitlesOfParts>
  <Company>South Coast A.Q.M.D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MacMillan</dc:creator>
  <cp:lastModifiedBy>Ian MacMillan</cp:lastModifiedBy>
  <dcterms:created xsi:type="dcterms:W3CDTF">2014-03-19T18:34:51Z</dcterms:created>
  <dcterms:modified xsi:type="dcterms:W3CDTF">2014-03-19T18:52:53Z</dcterms:modified>
</cp:coreProperties>
</file>